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7795" windowHeight="125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Лист1!$19:$21</definedName>
    <definedName name="_xlnm.Print_Area" localSheetId="0">Лист1!$A$1:$V$459</definedName>
  </definedNames>
  <calcPr calcId="145621"/>
</workbook>
</file>

<file path=xl/calcChain.xml><?xml version="1.0" encoding="utf-8"?>
<calcChain xmlns="http://schemas.openxmlformats.org/spreadsheetml/2006/main">
  <c r="J229" i="1" l="1"/>
  <c r="J176" i="1"/>
  <c r="L287" i="1"/>
  <c r="L288" i="1" s="1"/>
  <c r="N287" i="1" l="1"/>
  <c r="P287" i="1" s="1"/>
  <c r="R287" i="1" s="1"/>
  <c r="T287" i="1" s="1"/>
  <c r="J286" i="1" l="1"/>
  <c r="J303" i="1" s="1"/>
  <c r="T446" i="1" l="1"/>
  <c r="R446" i="1"/>
  <c r="P446" i="1"/>
  <c r="N446" i="1"/>
  <c r="L446" i="1"/>
  <c r="J446" i="1"/>
  <c r="V228" i="1" l="1"/>
  <c r="U228" i="1"/>
  <c r="V444" i="1"/>
  <c r="J145" i="1" l="1"/>
  <c r="U444" i="1" l="1"/>
  <c r="U218" i="1"/>
  <c r="U216" i="1"/>
  <c r="U215" i="1"/>
  <c r="U214" i="1"/>
  <c r="U212" i="1"/>
  <c r="U211" i="1"/>
  <c r="U213" i="1" l="1"/>
  <c r="H431" i="1"/>
  <c r="G431" i="1"/>
  <c r="F431" i="1"/>
  <c r="E431" i="1"/>
  <c r="D431" i="1"/>
  <c r="H428" i="1"/>
  <c r="G428" i="1"/>
  <c r="F428" i="1"/>
  <c r="E428" i="1"/>
  <c r="H414" i="1"/>
  <c r="G414" i="1"/>
  <c r="F414" i="1"/>
  <c r="E414" i="1"/>
  <c r="D414" i="1"/>
  <c r="H400" i="1"/>
  <c r="G400" i="1"/>
  <c r="F400" i="1"/>
  <c r="F399" i="1" s="1"/>
  <c r="E400" i="1"/>
  <c r="D400" i="1"/>
  <c r="H387" i="1"/>
  <c r="G387" i="1"/>
  <c r="G384" i="1" s="1"/>
  <c r="G376" i="1" s="1"/>
  <c r="G375" i="1" s="1"/>
  <c r="F387" i="1"/>
  <c r="F384" i="1" s="1"/>
  <c r="F376" i="1" s="1"/>
  <c r="F375" i="1" s="1"/>
  <c r="E387" i="1"/>
  <c r="E384" i="1" s="1"/>
  <c r="E376" i="1" s="1"/>
  <c r="E375" i="1" s="1"/>
  <c r="D387" i="1"/>
  <c r="H384" i="1"/>
  <c r="H376" i="1" s="1"/>
  <c r="H375" i="1" s="1"/>
  <c r="D384" i="1"/>
  <c r="D376" i="1" s="1"/>
  <c r="D375" i="1" s="1"/>
  <c r="H354" i="1"/>
  <c r="H350" i="1"/>
  <c r="G350" i="1"/>
  <c r="F350" i="1"/>
  <c r="E350" i="1"/>
  <c r="D350" i="1"/>
  <c r="H313" i="1"/>
  <c r="G313" i="1"/>
  <c r="F313" i="1"/>
  <c r="H311" i="1"/>
  <c r="G311" i="1"/>
  <c r="F311" i="1"/>
  <c r="E311" i="1"/>
  <c r="D311" i="1"/>
  <c r="H303" i="1"/>
  <c r="G303" i="1"/>
  <c r="F303" i="1"/>
  <c r="E303" i="1"/>
  <c r="D303" i="1"/>
  <c r="H281" i="1"/>
  <c r="G281" i="1"/>
  <c r="F281" i="1"/>
  <c r="E281" i="1"/>
  <c r="D281" i="1"/>
  <c r="H246" i="1"/>
  <c r="G246" i="1"/>
  <c r="F246" i="1"/>
  <c r="E246" i="1"/>
  <c r="D246" i="1"/>
  <c r="H243" i="1"/>
  <c r="H245" i="1" s="1"/>
  <c r="G243" i="1"/>
  <c r="G245" i="1" s="1"/>
  <c r="F243" i="1"/>
  <c r="F245" i="1" s="1"/>
  <c r="E243" i="1"/>
  <c r="D243" i="1"/>
  <c r="D245" i="1" s="1"/>
  <c r="H242" i="1"/>
  <c r="G242" i="1"/>
  <c r="F242" i="1"/>
  <c r="E242" i="1"/>
  <c r="D242" i="1"/>
  <c r="H236" i="1"/>
  <c r="H247" i="1" s="1"/>
  <c r="G236" i="1"/>
  <c r="G241" i="1" s="1"/>
  <c r="F236" i="1"/>
  <c r="F241" i="1" s="1"/>
  <c r="E236" i="1"/>
  <c r="E247" i="1" s="1"/>
  <c r="D236" i="1"/>
  <c r="D241" i="1" s="1"/>
  <c r="H229" i="1"/>
  <c r="G229" i="1"/>
  <c r="F229" i="1"/>
  <c r="E229" i="1"/>
  <c r="D229" i="1"/>
  <c r="H224" i="1"/>
  <c r="G224" i="1"/>
  <c r="F224" i="1"/>
  <c r="E224" i="1"/>
  <c r="D224" i="1"/>
  <c r="H219" i="1"/>
  <c r="G219" i="1"/>
  <c r="U219" i="1" s="1"/>
  <c r="E219" i="1"/>
  <c r="D219" i="1"/>
  <c r="H217" i="1"/>
  <c r="G217" i="1"/>
  <c r="U217" i="1" s="1"/>
  <c r="E217" i="1"/>
  <c r="D217" i="1"/>
  <c r="H209" i="1"/>
  <c r="G209" i="1"/>
  <c r="F209" i="1"/>
  <c r="E209" i="1"/>
  <c r="D209" i="1"/>
  <c r="D198" i="1"/>
  <c r="G188" i="1"/>
  <c r="G187" i="1" s="1"/>
  <c r="G202" i="1" s="1"/>
  <c r="H187" i="1"/>
  <c r="H202" i="1" s="1"/>
  <c r="F187" i="1"/>
  <c r="F202" i="1" s="1"/>
  <c r="E187" i="1"/>
  <c r="E202" i="1" s="1"/>
  <c r="D187" i="1"/>
  <c r="H184" i="1"/>
  <c r="G184" i="1"/>
  <c r="F184" i="1"/>
  <c r="E184" i="1"/>
  <c r="D184" i="1"/>
  <c r="H164" i="1"/>
  <c r="G164" i="1"/>
  <c r="F164" i="1"/>
  <c r="G162" i="1" s="1"/>
  <c r="F162" i="1"/>
  <c r="E162" i="1"/>
  <c r="H161" i="1"/>
  <c r="G161" i="1"/>
  <c r="F161" i="1"/>
  <c r="E161" i="1"/>
  <c r="H153" i="1"/>
  <c r="G153" i="1"/>
  <c r="F153" i="1"/>
  <c r="E153" i="1"/>
  <c r="D153" i="1"/>
  <c r="H148" i="1"/>
  <c r="G148" i="1"/>
  <c r="F148" i="1"/>
  <c r="E148" i="1"/>
  <c r="D148" i="1"/>
  <c r="H147" i="1"/>
  <c r="G147" i="1"/>
  <c r="F147" i="1"/>
  <c r="E147" i="1"/>
  <c r="D147" i="1"/>
  <c r="H145" i="1"/>
  <c r="G145" i="1"/>
  <c r="F145" i="1"/>
  <c r="E145" i="1"/>
  <c r="D145" i="1"/>
  <c r="H124" i="1"/>
  <c r="G124" i="1"/>
  <c r="F124" i="1"/>
  <c r="E124" i="1"/>
  <c r="D124" i="1"/>
  <c r="H108" i="1"/>
  <c r="G108" i="1"/>
  <c r="F108" i="1"/>
  <c r="E108" i="1"/>
  <c r="D108" i="1"/>
  <c r="H102" i="1"/>
  <c r="G102" i="1"/>
  <c r="F102" i="1"/>
  <c r="E102" i="1"/>
  <c r="D102" i="1"/>
  <c r="H96" i="1"/>
  <c r="G96" i="1"/>
  <c r="F96" i="1"/>
  <c r="E96" i="1"/>
  <c r="D96" i="1"/>
  <c r="H95" i="1"/>
  <c r="G95" i="1"/>
  <c r="F95" i="1"/>
  <c r="E95" i="1"/>
  <c r="D95" i="1"/>
  <c r="H90" i="1"/>
  <c r="G90" i="1"/>
  <c r="F90" i="1"/>
  <c r="E90" i="1"/>
  <c r="D90" i="1"/>
  <c r="H89" i="1"/>
  <c r="G89" i="1"/>
  <c r="F89" i="1"/>
  <c r="E89" i="1"/>
  <c r="D89" i="1"/>
  <c r="H87" i="1"/>
  <c r="G87" i="1"/>
  <c r="F87" i="1"/>
  <c r="E87" i="1"/>
  <c r="D87" i="1"/>
  <c r="H72" i="1"/>
  <c r="G72" i="1"/>
  <c r="F72" i="1"/>
  <c r="E72" i="1"/>
  <c r="D72" i="1"/>
  <c r="H67" i="1"/>
  <c r="G67" i="1"/>
  <c r="F67" i="1"/>
  <c r="E67" i="1"/>
  <c r="D67" i="1"/>
  <c r="H61" i="1"/>
  <c r="G61" i="1"/>
  <c r="F61" i="1"/>
  <c r="E61" i="1"/>
  <c r="D61" i="1"/>
  <c r="H38" i="1"/>
  <c r="G38" i="1"/>
  <c r="F38" i="1"/>
  <c r="F73" i="1" s="1"/>
  <c r="F76" i="1" s="1"/>
  <c r="E38" i="1"/>
  <c r="D38" i="1"/>
  <c r="D73" i="1" s="1"/>
  <c r="D76" i="1" s="1"/>
  <c r="H23" i="1"/>
  <c r="H81" i="1" s="1"/>
  <c r="H109" i="1" s="1"/>
  <c r="G23" i="1"/>
  <c r="G305" i="1" s="1"/>
  <c r="F23" i="1"/>
  <c r="E23" i="1"/>
  <c r="E305" i="1" s="1"/>
  <c r="D23" i="1"/>
  <c r="D81" i="1" s="1"/>
  <c r="D109" i="1" s="1"/>
  <c r="D202" i="1" l="1"/>
  <c r="E234" i="1"/>
  <c r="F250" i="1"/>
  <c r="D399" i="1"/>
  <c r="D374" i="1" s="1"/>
  <c r="D373" i="1" s="1"/>
  <c r="H399" i="1"/>
  <c r="H374" i="1" s="1"/>
  <c r="H373" i="1" s="1"/>
  <c r="F81" i="1"/>
  <c r="F109" i="1" s="1"/>
  <c r="E399" i="1"/>
  <c r="E374" i="1" s="1"/>
  <c r="E373" i="1" s="1"/>
  <c r="H248" i="1"/>
  <c r="F374" i="1"/>
  <c r="F373" i="1" s="1"/>
  <c r="E81" i="1"/>
  <c r="E109" i="1" s="1"/>
  <c r="E139" i="1" s="1"/>
  <c r="H162" i="1"/>
  <c r="G234" i="1"/>
  <c r="D250" i="1"/>
  <c r="D252" i="1" s="1"/>
  <c r="E251" i="1" s="1"/>
  <c r="H250" i="1"/>
  <c r="G374" i="1"/>
  <c r="G373" i="1" s="1"/>
  <c r="G81" i="1"/>
  <c r="G109" i="1" s="1"/>
  <c r="G160" i="1" s="1"/>
  <c r="G165" i="1" s="1"/>
  <c r="F234" i="1"/>
  <c r="E250" i="1"/>
  <c r="G247" i="1"/>
  <c r="F247" i="1"/>
  <c r="F248" i="1" s="1"/>
  <c r="F305" i="1"/>
  <c r="G399" i="1"/>
  <c r="D234" i="1"/>
  <c r="H234" i="1"/>
  <c r="E248" i="1"/>
  <c r="G250" i="1"/>
  <c r="G248" i="1"/>
  <c r="D305" i="1"/>
  <c r="H305" i="1"/>
  <c r="H241" i="1"/>
  <c r="E241" i="1"/>
  <c r="D247" i="1"/>
  <c r="D248" i="1" s="1"/>
  <c r="E245" i="1"/>
  <c r="H139" i="1"/>
  <c r="H160" i="1"/>
  <c r="H165" i="1" s="1"/>
  <c r="D139" i="1"/>
  <c r="D160" i="1"/>
  <c r="D165" i="1" s="1"/>
  <c r="F160" i="1"/>
  <c r="F165" i="1" s="1"/>
  <c r="F139" i="1"/>
  <c r="E160" i="1"/>
  <c r="E165" i="1" s="1"/>
  <c r="G73" i="1"/>
  <c r="G76" i="1" s="1"/>
  <c r="E73" i="1"/>
  <c r="E76" i="1" s="1"/>
  <c r="G139" i="1" l="1"/>
  <c r="E252" i="1"/>
  <c r="F251" i="1" s="1"/>
  <c r="F252" i="1" s="1"/>
  <c r="H251" i="1" s="1"/>
  <c r="H252" i="1" s="1"/>
  <c r="G251" i="1" l="1"/>
  <c r="G252" i="1" s="1"/>
  <c r="U446" i="1"/>
  <c r="V442" i="1"/>
  <c r="U442" i="1"/>
  <c r="V441" i="1"/>
  <c r="U441" i="1"/>
  <c r="V439" i="1"/>
  <c r="U439" i="1"/>
  <c r="V437" i="1"/>
  <c r="U437" i="1"/>
  <c r="V436" i="1"/>
  <c r="U436" i="1"/>
  <c r="V435" i="1"/>
  <c r="U435" i="1"/>
  <c r="V434" i="1"/>
  <c r="U434" i="1"/>
  <c r="V433" i="1"/>
  <c r="U433" i="1"/>
  <c r="V432" i="1"/>
  <c r="U432" i="1"/>
  <c r="U431" i="1"/>
  <c r="V430" i="1"/>
  <c r="U430" i="1"/>
  <c r="U429" i="1"/>
  <c r="U428" i="1"/>
  <c r="U427" i="1"/>
  <c r="V422" i="1"/>
  <c r="U422" i="1"/>
  <c r="V420" i="1"/>
  <c r="U420" i="1"/>
  <c r="U414" i="1"/>
  <c r="V413" i="1"/>
  <c r="U413" i="1"/>
  <c r="V408" i="1"/>
  <c r="U408" i="1"/>
  <c r="U406" i="1"/>
  <c r="U400" i="1"/>
  <c r="U399" i="1"/>
  <c r="V398" i="1"/>
  <c r="U398" i="1"/>
  <c r="V389" i="1"/>
  <c r="U389" i="1"/>
  <c r="U388" i="1"/>
  <c r="U387" i="1"/>
  <c r="V386" i="1"/>
  <c r="U386" i="1"/>
  <c r="V385" i="1"/>
  <c r="U385" i="1"/>
  <c r="U384" i="1"/>
  <c r="V382" i="1"/>
  <c r="U382" i="1"/>
  <c r="U376" i="1"/>
  <c r="U367" i="1"/>
  <c r="U349" i="1"/>
  <c r="V348" i="1"/>
  <c r="U348" i="1"/>
  <c r="V347" i="1"/>
  <c r="U347" i="1"/>
  <c r="V346" i="1"/>
  <c r="U346" i="1"/>
  <c r="U345" i="1"/>
  <c r="U344" i="1"/>
  <c r="V343" i="1"/>
  <c r="U343" i="1"/>
  <c r="V342" i="1"/>
  <c r="U342" i="1"/>
  <c r="V341" i="1"/>
  <c r="U341" i="1"/>
  <c r="U340" i="1"/>
  <c r="U167" i="1"/>
  <c r="U304" i="1"/>
  <c r="U303" i="1"/>
  <c r="U302" i="1"/>
  <c r="U301" i="1"/>
  <c r="V300" i="1"/>
  <c r="U300" i="1"/>
  <c r="U299" i="1"/>
  <c r="V298" i="1"/>
  <c r="U298" i="1"/>
  <c r="U297" i="1"/>
  <c r="V296" i="1"/>
  <c r="U296" i="1"/>
  <c r="U295" i="1"/>
  <c r="U294" i="1"/>
  <c r="U293" i="1"/>
  <c r="U292" i="1"/>
  <c r="U291" i="1"/>
  <c r="V290" i="1"/>
  <c r="U290" i="1"/>
  <c r="V289" i="1"/>
  <c r="U289" i="1"/>
  <c r="U288" i="1"/>
  <c r="U287" i="1"/>
  <c r="U286" i="1"/>
  <c r="U285" i="1"/>
  <c r="U284" i="1"/>
  <c r="U283" i="1"/>
  <c r="U282" i="1"/>
  <c r="U281" i="1"/>
  <c r="U272" i="1"/>
  <c r="U271" i="1"/>
  <c r="V270" i="1"/>
  <c r="U270" i="1"/>
  <c r="V269" i="1"/>
  <c r="U269" i="1"/>
  <c r="U266" i="1"/>
  <c r="U265" i="1"/>
  <c r="U254" i="1"/>
  <c r="U252" i="1"/>
  <c r="U251" i="1"/>
  <c r="U250" i="1"/>
  <c r="U249" i="1"/>
  <c r="U248" i="1"/>
  <c r="U247" i="1"/>
  <c r="U246" i="1"/>
  <c r="U245" i="1"/>
  <c r="V244" i="1"/>
  <c r="U244" i="1"/>
  <c r="U243" i="1"/>
  <c r="U242" i="1"/>
  <c r="V240" i="1"/>
  <c r="U240" i="1"/>
  <c r="V239" i="1"/>
  <c r="U239" i="1"/>
  <c r="U238" i="1"/>
  <c r="V237" i="1"/>
  <c r="U237" i="1"/>
  <c r="U236" i="1"/>
  <c r="U235" i="1"/>
  <c r="U234" i="1"/>
  <c r="V233" i="1"/>
  <c r="U233" i="1"/>
  <c r="U232" i="1"/>
  <c r="V231" i="1"/>
  <c r="U231" i="1"/>
  <c r="V230" i="1"/>
  <c r="U230" i="1"/>
  <c r="U229" i="1"/>
  <c r="V227" i="1"/>
  <c r="U227" i="1"/>
  <c r="V226" i="1"/>
  <c r="U226" i="1"/>
  <c r="V225" i="1"/>
  <c r="U225" i="1"/>
  <c r="U224" i="1"/>
  <c r="V223" i="1"/>
  <c r="U223" i="1"/>
  <c r="U222" i="1"/>
  <c r="U221" i="1"/>
  <c r="V220" i="1"/>
  <c r="U220" i="1"/>
  <c r="U210" i="1"/>
  <c r="V209" i="1"/>
  <c r="U209" i="1"/>
  <c r="V207" i="1"/>
  <c r="U207" i="1"/>
  <c r="V206" i="1"/>
  <c r="U206" i="1"/>
  <c r="V205" i="1"/>
  <c r="U205" i="1"/>
  <c r="V204" i="1"/>
  <c r="U204" i="1"/>
  <c r="U203" i="1"/>
  <c r="U202" i="1"/>
  <c r="U201" i="1"/>
  <c r="U200" i="1"/>
  <c r="U199" i="1"/>
  <c r="U198" i="1"/>
  <c r="U197" i="1"/>
  <c r="U196" i="1"/>
  <c r="U195" i="1"/>
  <c r="U194" i="1"/>
  <c r="V193" i="1"/>
  <c r="U193" i="1"/>
  <c r="U192" i="1"/>
  <c r="U191" i="1"/>
  <c r="V190" i="1"/>
  <c r="U190" i="1"/>
  <c r="U189" i="1"/>
  <c r="U188" i="1"/>
  <c r="U187" i="1"/>
  <c r="U186" i="1"/>
  <c r="U185" i="1"/>
  <c r="U184" i="1"/>
  <c r="U176" i="1"/>
  <c r="U175" i="1"/>
  <c r="U173" i="1"/>
  <c r="U164" i="1"/>
  <c r="U163" i="1"/>
  <c r="U162" i="1"/>
  <c r="U161" i="1"/>
  <c r="U160" i="1"/>
  <c r="V158" i="1"/>
  <c r="U158" i="1"/>
  <c r="V157" i="1"/>
  <c r="U157" i="1"/>
  <c r="V156" i="1"/>
  <c r="U156" i="1"/>
  <c r="V155" i="1"/>
  <c r="U155" i="1"/>
  <c r="V154" i="1"/>
  <c r="U154" i="1"/>
  <c r="U153" i="1"/>
  <c r="U148" i="1"/>
  <c r="U147" i="1"/>
  <c r="U145" i="1"/>
  <c r="U139" i="1"/>
  <c r="U138" i="1"/>
  <c r="U133" i="1"/>
  <c r="U132" i="1"/>
  <c r="U130" i="1"/>
  <c r="U124" i="1"/>
  <c r="U123" i="1"/>
  <c r="U118" i="1"/>
  <c r="U117" i="1"/>
  <c r="U115" i="1"/>
  <c r="U109" i="1"/>
  <c r="U108" i="1"/>
  <c r="U107" i="1"/>
  <c r="U106" i="1"/>
  <c r="U105" i="1"/>
  <c r="U104" i="1"/>
  <c r="U103" i="1"/>
  <c r="U102" i="1"/>
  <c r="U101" i="1"/>
  <c r="U100" i="1"/>
  <c r="U99" i="1"/>
  <c r="V98" i="1"/>
  <c r="U98" i="1"/>
  <c r="U97" i="1"/>
  <c r="U96" i="1"/>
  <c r="U95" i="1"/>
  <c r="U90" i="1"/>
  <c r="U89" i="1"/>
  <c r="U87" i="1"/>
  <c r="U81" i="1"/>
  <c r="U80" i="1"/>
  <c r="U79" i="1"/>
  <c r="U78" i="1"/>
  <c r="V77" i="1"/>
  <c r="U77" i="1"/>
  <c r="U76" i="1"/>
  <c r="U75" i="1"/>
  <c r="V74" i="1"/>
  <c r="U74" i="1"/>
  <c r="U73" i="1"/>
  <c r="U72" i="1"/>
  <c r="U71" i="1"/>
  <c r="U70" i="1"/>
  <c r="U69" i="1"/>
  <c r="U68" i="1"/>
  <c r="U67" i="1"/>
  <c r="U66" i="1"/>
  <c r="V65" i="1"/>
  <c r="U65" i="1"/>
  <c r="U64" i="1"/>
  <c r="U63" i="1"/>
  <c r="U62" i="1"/>
  <c r="U61" i="1"/>
  <c r="U60" i="1"/>
  <c r="U58" i="1"/>
  <c r="U57" i="1"/>
  <c r="U56" i="1"/>
  <c r="U55" i="1"/>
  <c r="V54" i="1"/>
  <c r="U54" i="1"/>
  <c r="U53" i="1"/>
  <c r="U52" i="1"/>
  <c r="U47" i="1"/>
  <c r="U46" i="1"/>
  <c r="U44" i="1"/>
  <c r="U38" i="1"/>
  <c r="U37" i="1"/>
  <c r="U32" i="1"/>
  <c r="U31" i="1"/>
  <c r="U29" i="1"/>
  <c r="U23" i="1"/>
  <c r="U241" i="1" l="1"/>
  <c r="V210" i="1" l="1"/>
  <c r="T286" i="1"/>
  <c r="R286" i="1"/>
  <c r="P286" i="1"/>
  <c r="N286" i="1"/>
  <c r="L286" i="1"/>
  <c r="V287" i="1" l="1"/>
  <c r="V297" i="1"/>
  <c r="V249" i="1"/>
  <c r="T236" i="1"/>
  <c r="R236" i="1"/>
  <c r="P236" i="1"/>
  <c r="L236" i="1"/>
  <c r="T229" i="1"/>
  <c r="T224" i="1"/>
  <c r="R229" i="1"/>
  <c r="R224" i="1"/>
  <c r="P229" i="1"/>
  <c r="P224" i="1"/>
  <c r="N236" i="1"/>
  <c r="N229" i="1"/>
  <c r="N224" i="1"/>
  <c r="L229" i="1"/>
  <c r="L224" i="1"/>
  <c r="J224" i="1"/>
  <c r="J234" i="1" s="1"/>
  <c r="V203" i="1"/>
  <c r="V195" i="1"/>
  <c r="V194" i="1"/>
  <c r="V192" i="1"/>
  <c r="T187" i="1"/>
  <c r="P187" i="1"/>
  <c r="L187" i="1"/>
  <c r="V185" i="1"/>
  <c r="V167" i="1"/>
  <c r="V138" i="1"/>
  <c r="V133" i="1"/>
  <c r="V132" i="1"/>
  <c r="V130" i="1"/>
  <c r="V123" i="1"/>
  <c r="V118" i="1"/>
  <c r="V117" i="1"/>
  <c r="V115" i="1"/>
  <c r="T106" i="1"/>
  <c r="P106" i="1"/>
  <c r="N106" i="1"/>
  <c r="L106" i="1"/>
  <c r="R106" i="1"/>
  <c r="V188" i="1" l="1"/>
  <c r="V196" i="1"/>
  <c r="V199" i="1"/>
  <c r="V191" i="1"/>
  <c r="V197" i="1"/>
  <c r="V238" i="1"/>
  <c r="V200" i="1"/>
  <c r="V232" i="1"/>
  <c r="L161" i="1"/>
  <c r="V163" i="1"/>
  <c r="V175" i="1"/>
  <c r="V186" i="1"/>
  <c r="V189" i="1"/>
  <c r="V198" i="1"/>
  <c r="V201" i="1"/>
  <c r="V222" i="1"/>
  <c r="V235" i="1"/>
  <c r="V224" i="1"/>
  <c r="P234" i="1"/>
  <c r="L241" i="1"/>
  <c r="T241" i="1"/>
  <c r="N234" i="1"/>
  <c r="R241" i="1"/>
  <c r="N176" i="1"/>
  <c r="T176" i="1"/>
  <c r="J164" i="1"/>
  <c r="J187" i="1"/>
  <c r="L234" i="1"/>
  <c r="N241" i="1"/>
  <c r="L176" i="1"/>
  <c r="N124" i="1"/>
  <c r="R124" i="1"/>
  <c r="P241" i="1"/>
  <c r="L124" i="1"/>
  <c r="P124" i="1"/>
  <c r="T124" i="1"/>
  <c r="P176" i="1"/>
  <c r="R187" i="1"/>
  <c r="N187" i="1"/>
  <c r="R234" i="1"/>
  <c r="T234" i="1"/>
  <c r="R176" i="1"/>
  <c r="V105" i="1"/>
  <c r="V219" i="1"/>
  <c r="V218" i="1"/>
  <c r="V215" i="1"/>
  <c r="V214" i="1"/>
  <c r="V211" i="1"/>
  <c r="V213" i="1" l="1"/>
  <c r="V217" i="1"/>
  <c r="V212" i="1"/>
  <c r="V216" i="1"/>
  <c r="V221" i="1"/>
  <c r="J106" i="1"/>
  <c r="V106" i="1" s="1"/>
  <c r="V107" i="1"/>
  <c r="J202" i="1"/>
  <c r="V187" i="1"/>
  <c r="T108" i="1"/>
  <c r="L108" i="1"/>
  <c r="T100" i="1"/>
  <c r="R100" i="1"/>
  <c r="P100" i="1"/>
  <c r="N100" i="1"/>
  <c r="L100" i="1"/>
  <c r="V103" i="1"/>
  <c r="V99" i="1"/>
  <c r="V97" i="1"/>
  <c r="V68" i="1"/>
  <c r="V64" i="1"/>
  <c r="T56" i="1"/>
  <c r="T55" i="1" s="1"/>
  <c r="L311" i="1"/>
  <c r="V294" i="1"/>
  <c r="N303" i="1" l="1"/>
  <c r="L303" i="1"/>
  <c r="L285" i="1"/>
  <c r="V70" i="1"/>
  <c r="V284" i="1"/>
  <c r="V31" i="1"/>
  <c r="V46" i="1"/>
  <c r="V58" i="1"/>
  <c r="V79" i="1"/>
  <c r="V293" i="1"/>
  <c r="V63" i="1"/>
  <c r="V291" i="1"/>
  <c r="V299" i="1"/>
  <c r="V340" i="1"/>
  <c r="V345" i="1"/>
  <c r="V352" i="1"/>
  <c r="V29" i="1"/>
  <c r="V44" i="1"/>
  <c r="V57" i="1"/>
  <c r="R56" i="1"/>
  <c r="R55" i="1" s="1"/>
  <c r="R53" i="1" s="1"/>
  <c r="R61" i="1" s="1"/>
  <c r="V78" i="1"/>
  <c r="J100" i="1"/>
  <c r="V100" i="1" s="1"/>
  <c r="V101" i="1"/>
  <c r="V283" i="1"/>
  <c r="V292" i="1"/>
  <c r="V301" i="1"/>
  <c r="V344" i="1"/>
  <c r="V349" i="1"/>
  <c r="V367" i="1"/>
  <c r="V32" i="1"/>
  <c r="V47" i="1"/>
  <c r="V60" i="1"/>
  <c r="V62" i="1"/>
  <c r="V66" i="1"/>
  <c r="V75" i="1"/>
  <c r="V80" i="1"/>
  <c r="V295" i="1"/>
  <c r="V302" i="1"/>
  <c r="V37" i="1"/>
  <c r="V52" i="1"/>
  <c r="V69" i="1"/>
  <c r="V71" i="1"/>
  <c r="V104" i="1"/>
  <c r="V286" i="1"/>
  <c r="P56" i="1"/>
  <c r="P55" i="1" s="1"/>
  <c r="P53" i="1" s="1"/>
  <c r="P61" i="1" s="1"/>
  <c r="N108" i="1"/>
  <c r="N38" i="1"/>
  <c r="L56" i="1"/>
  <c r="L55" i="1" s="1"/>
  <c r="L53" i="1" s="1"/>
  <c r="L61" i="1" s="1"/>
  <c r="R108" i="1"/>
  <c r="L38" i="1"/>
  <c r="L102" i="1"/>
  <c r="P38" i="1"/>
  <c r="R38" i="1"/>
  <c r="T38" i="1"/>
  <c r="N56" i="1"/>
  <c r="N55" i="1" s="1"/>
  <c r="N53" i="1" s="1"/>
  <c r="N61" i="1" s="1"/>
  <c r="P108" i="1"/>
  <c r="N102" i="1"/>
  <c r="P102" i="1"/>
  <c r="R102" i="1"/>
  <c r="T102" i="1"/>
  <c r="T53" i="1"/>
  <c r="T61" i="1" s="1"/>
  <c r="J56" i="1"/>
  <c r="N285" i="1" l="1"/>
  <c r="J55" i="1"/>
  <c r="V56" i="1"/>
  <c r="P285" i="1" l="1"/>
  <c r="J53" i="1"/>
  <c r="V53" i="1" s="1"/>
  <c r="V55" i="1"/>
  <c r="R285" i="1" l="1"/>
  <c r="T285" i="1" l="1"/>
  <c r="V285" i="1" s="1"/>
  <c r="V271" i="1" l="1"/>
  <c r="V265" i="1"/>
  <c r="V406" i="1"/>
  <c r="V427" i="1" l="1"/>
  <c r="V429" i="1"/>
  <c r="V388" i="1" l="1"/>
  <c r="J161" i="1"/>
  <c r="V446" i="1" l="1"/>
  <c r="T387" i="1"/>
  <c r="R387" i="1"/>
  <c r="N387" i="1"/>
  <c r="L266" i="1" l="1"/>
  <c r="T370" i="1"/>
  <c r="S370" i="1"/>
  <c r="R370" i="1"/>
  <c r="Q370" i="1"/>
  <c r="P370" i="1"/>
  <c r="O370" i="1"/>
  <c r="N370" i="1"/>
  <c r="M370" i="1"/>
  <c r="L370" i="1"/>
  <c r="K370" i="1"/>
  <c r="J370" i="1"/>
  <c r="I370" i="1"/>
  <c r="H370" i="1"/>
  <c r="G370" i="1"/>
  <c r="F370" i="1"/>
  <c r="E370" i="1"/>
  <c r="D370" i="1"/>
  <c r="N288" i="1" l="1"/>
  <c r="N266" i="1"/>
  <c r="V173" i="1" l="1"/>
  <c r="P266" i="1"/>
  <c r="P288" i="1"/>
  <c r="R266" i="1" l="1"/>
  <c r="R288" i="1"/>
  <c r="T431" i="1"/>
  <c r="R431" i="1"/>
  <c r="P431" i="1"/>
  <c r="N431" i="1"/>
  <c r="L431" i="1"/>
  <c r="J431" i="1"/>
  <c r="T428" i="1"/>
  <c r="R428" i="1"/>
  <c r="P428" i="1"/>
  <c r="N428" i="1"/>
  <c r="T414" i="1"/>
  <c r="R414" i="1"/>
  <c r="P414" i="1"/>
  <c r="N414" i="1"/>
  <c r="L414" i="1"/>
  <c r="J414" i="1"/>
  <c r="T400" i="1"/>
  <c r="J400" i="1"/>
  <c r="T384" i="1"/>
  <c r="R384" i="1"/>
  <c r="N384" i="1"/>
  <c r="J162" i="1"/>
  <c r="V414" i="1" l="1"/>
  <c r="V229" i="1"/>
  <c r="V431" i="1"/>
  <c r="U350" i="1"/>
  <c r="T288" i="1"/>
  <c r="T266" i="1"/>
  <c r="R376" i="1"/>
  <c r="N376" i="1"/>
  <c r="T376" i="1"/>
  <c r="T247" i="1"/>
  <c r="J399" i="1"/>
  <c r="T399" i="1"/>
  <c r="V304" i="1" l="1"/>
  <c r="V272" i="1"/>
  <c r="V266" i="1"/>
  <c r="V288" i="1"/>
  <c r="N375" i="1"/>
  <c r="T375" i="1"/>
  <c r="R375" i="1"/>
  <c r="U375" i="1" l="1"/>
  <c r="T374" i="1"/>
  <c r="U374" i="1" l="1"/>
  <c r="T373" i="1"/>
  <c r="U373" i="1" l="1"/>
  <c r="V184" i="1" l="1"/>
  <c r="J428" i="1" l="1"/>
  <c r="J95" i="1" l="1"/>
  <c r="J153" i="1" l="1"/>
  <c r="P387" i="1" l="1"/>
  <c r="J387" i="1" l="1"/>
  <c r="L387" i="1"/>
  <c r="P384" i="1"/>
  <c r="V387" i="1" l="1"/>
  <c r="J384" i="1"/>
  <c r="L384" i="1"/>
  <c r="P376" i="1"/>
  <c r="V384" i="1" l="1"/>
  <c r="P375" i="1"/>
  <c r="J376" i="1"/>
  <c r="L376" i="1"/>
  <c r="V376" i="1" l="1"/>
  <c r="L375" i="1"/>
  <c r="J375" i="1"/>
  <c r="J374" i="1" s="1"/>
  <c r="V375" i="1" l="1"/>
  <c r="J373" i="1" l="1"/>
  <c r="N400" i="1" l="1"/>
  <c r="P400" i="1"/>
  <c r="N399" i="1" l="1"/>
  <c r="P399" i="1"/>
  <c r="P374" i="1" l="1"/>
  <c r="N374" i="1"/>
  <c r="N373" i="1" l="1"/>
  <c r="P373" i="1"/>
  <c r="R400" i="1" l="1"/>
  <c r="R399" i="1" l="1"/>
  <c r="R374" i="1" l="1"/>
  <c r="R373" i="1" l="1"/>
  <c r="J147" i="1" l="1"/>
  <c r="J148" i="1" l="1"/>
  <c r="L400" i="1" l="1"/>
  <c r="V400" i="1" l="1"/>
  <c r="L399" i="1"/>
  <c r="V399" i="1" l="1"/>
  <c r="L428" i="1" l="1"/>
  <c r="V428" i="1" l="1"/>
  <c r="J38" i="1" l="1"/>
  <c r="N95" i="1"/>
  <c r="R89" i="1"/>
  <c r="R95" i="1"/>
  <c r="J89" i="1"/>
  <c r="T89" i="1"/>
  <c r="P350" i="1"/>
  <c r="P87" i="1"/>
  <c r="J23" i="1"/>
  <c r="J87" i="1"/>
  <c r="J350" i="1"/>
  <c r="N89" i="1"/>
  <c r="L87" i="1"/>
  <c r="L350" i="1"/>
  <c r="J90" i="1"/>
  <c r="J96" i="1"/>
  <c r="J102" i="1"/>
  <c r="N147" i="1"/>
  <c r="N87" i="1"/>
  <c r="N350" i="1"/>
  <c r="T350" i="1"/>
  <c r="T87" i="1"/>
  <c r="P89" i="1"/>
  <c r="T95" i="1"/>
  <c r="R87" i="1"/>
  <c r="R350" i="1"/>
  <c r="L89" i="1"/>
  <c r="P95" i="1"/>
  <c r="L95" i="1"/>
  <c r="V38" i="1" l="1"/>
  <c r="J73" i="1"/>
  <c r="J76" i="1" s="1"/>
  <c r="V102" i="1"/>
  <c r="V95" i="1"/>
  <c r="V89" i="1"/>
  <c r="V87" i="1"/>
  <c r="V350" i="1"/>
  <c r="L153" i="1"/>
  <c r="L147" i="1"/>
  <c r="T153" i="1"/>
  <c r="T147" i="1"/>
  <c r="R147" i="1"/>
  <c r="N153" i="1"/>
  <c r="R311" i="1"/>
  <c r="P311" i="1"/>
  <c r="R153" i="1"/>
  <c r="J81" i="1"/>
  <c r="J311" i="1"/>
  <c r="P153" i="1"/>
  <c r="P147" i="1"/>
  <c r="T311" i="1"/>
  <c r="N311" i="1"/>
  <c r="T67" i="1"/>
  <c r="V153" i="1" l="1"/>
  <c r="V147" i="1"/>
  <c r="J281" i="1"/>
  <c r="J109" i="1"/>
  <c r="T246" i="1"/>
  <c r="L246" i="1"/>
  <c r="N246" i="1"/>
  <c r="R246" i="1"/>
  <c r="P246" i="1"/>
  <c r="T248" i="1" l="1"/>
  <c r="J160" i="1"/>
  <c r="J165" i="1" l="1"/>
  <c r="J236" i="1"/>
  <c r="V236" i="1" s="1"/>
  <c r="V241" i="1" s="1"/>
  <c r="J241" i="1" l="1"/>
  <c r="J247" i="1"/>
  <c r="L162" i="1" l="1"/>
  <c r="L164" i="1" l="1"/>
  <c r="N161" i="1"/>
  <c r="N162" i="1" l="1"/>
  <c r="N164" i="1" l="1"/>
  <c r="P161" i="1"/>
  <c r="P162" i="1" l="1"/>
  <c r="P164" i="1" l="1"/>
  <c r="R161" i="1"/>
  <c r="R162" i="1" l="1"/>
  <c r="R164" i="1" l="1"/>
  <c r="T161" i="1"/>
  <c r="V161" i="1" l="1"/>
  <c r="T162" i="1"/>
  <c r="V162" i="1" l="1"/>
  <c r="T164" i="1"/>
  <c r="V164" i="1" l="1"/>
  <c r="T354" i="1" l="1"/>
  <c r="T90" i="1"/>
  <c r="T23" i="1"/>
  <c r="T81" i="1" l="1"/>
  <c r="T96" i="1"/>
  <c r="T109" i="1" l="1"/>
  <c r="T148" i="1" l="1"/>
  <c r="T160" i="1"/>
  <c r="T165" i="1" l="1"/>
  <c r="T145" i="1" l="1"/>
  <c r="T139" i="1" l="1"/>
  <c r="L354" i="1" l="1"/>
  <c r="N354" i="1"/>
  <c r="R354" i="1"/>
  <c r="P354" i="1"/>
  <c r="R90" i="1"/>
  <c r="R23" i="1"/>
  <c r="L90" i="1"/>
  <c r="L23" i="1"/>
  <c r="N90" i="1"/>
  <c r="N23" i="1"/>
  <c r="P90" i="1"/>
  <c r="P23" i="1"/>
  <c r="V23" i="1" l="1"/>
  <c r="V90" i="1"/>
  <c r="N81" i="1"/>
  <c r="R96" i="1"/>
  <c r="L96" i="1"/>
  <c r="L81" i="1"/>
  <c r="R81" i="1"/>
  <c r="P96" i="1"/>
  <c r="P81" i="1"/>
  <c r="N96" i="1"/>
  <c r="V81" i="1" l="1"/>
  <c r="V96" i="1"/>
  <c r="N109" i="1"/>
  <c r="R109" i="1"/>
  <c r="L109" i="1"/>
  <c r="P109" i="1"/>
  <c r="V109" i="1" l="1"/>
  <c r="L148" i="1"/>
  <c r="N148" i="1"/>
  <c r="R148" i="1"/>
  <c r="N160" i="1"/>
  <c r="P160" i="1"/>
  <c r="R160" i="1"/>
  <c r="L160" i="1"/>
  <c r="P148" i="1"/>
  <c r="V160" i="1" l="1"/>
  <c r="V148" i="1"/>
  <c r="P165" i="1"/>
  <c r="N165" i="1"/>
  <c r="R165" i="1"/>
  <c r="L165" i="1"/>
  <c r="L145" i="1" l="1"/>
  <c r="R145" i="1"/>
  <c r="P145" i="1" l="1"/>
  <c r="N145" i="1"/>
  <c r="L139" i="1"/>
  <c r="R139" i="1"/>
  <c r="P139" i="1" l="1"/>
  <c r="N139" i="1"/>
  <c r="T243" i="1" l="1"/>
  <c r="T245" i="1" l="1"/>
  <c r="J246" i="1" l="1"/>
  <c r="V246" i="1" l="1"/>
  <c r="J248" i="1"/>
  <c r="R243" i="1" l="1"/>
  <c r="N243" i="1"/>
  <c r="P243" i="1"/>
  <c r="R245" i="1" l="1"/>
  <c r="N245" i="1"/>
  <c r="P245" i="1"/>
  <c r="J243" i="1" l="1"/>
  <c r="J245" i="1" l="1"/>
  <c r="J124" i="1" l="1"/>
  <c r="V145" i="1" l="1"/>
  <c r="V124" i="1"/>
  <c r="J139" i="1"/>
  <c r="V139" i="1" l="1"/>
  <c r="J251" i="1" l="1"/>
  <c r="N247" i="1" l="1"/>
  <c r="N248" i="1" l="1"/>
  <c r="L247" i="1" l="1"/>
  <c r="P247" i="1"/>
  <c r="P248" i="1" l="1"/>
  <c r="L248" i="1"/>
  <c r="J354" i="1" l="1"/>
  <c r="V354" i="1" l="1"/>
  <c r="V234" i="1" l="1"/>
  <c r="R247" i="1" l="1"/>
  <c r="V247" i="1" l="1"/>
  <c r="R248" i="1"/>
  <c r="V248" i="1" l="1"/>
  <c r="N202" i="1" l="1"/>
  <c r="P202" i="1" l="1"/>
  <c r="L202" i="1" l="1"/>
  <c r="R202" i="1" l="1"/>
  <c r="J108" i="1" l="1"/>
  <c r="V108" i="1" l="1"/>
  <c r="P72" i="1" l="1"/>
  <c r="L67" i="1"/>
  <c r="N67" i="1"/>
  <c r="N72" i="1"/>
  <c r="R67" i="1"/>
  <c r="L72" i="1"/>
  <c r="P67" i="1"/>
  <c r="R72" i="1"/>
  <c r="T72" i="1" l="1"/>
  <c r="T73" i="1"/>
  <c r="T76" i="1" l="1"/>
  <c r="T202" i="1"/>
  <c r="V202" i="1" l="1"/>
  <c r="J61" i="1"/>
  <c r="V61" i="1" l="1"/>
  <c r="J72" i="1"/>
  <c r="J67" i="1"/>
  <c r="V72" i="1" l="1"/>
  <c r="V67" i="1"/>
  <c r="J305" i="1" l="1"/>
  <c r="J242" i="1"/>
  <c r="J250" i="1" l="1"/>
  <c r="J252" i="1" l="1"/>
  <c r="L251" i="1" l="1"/>
  <c r="T313" i="1" l="1"/>
  <c r="T305" i="1" l="1"/>
  <c r="T242" i="1"/>
  <c r="T250" i="1" l="1"/>
  <c r="P73" i="1" l="1"/>
  <c r="R73" i="1"/>
  <c r="L73" i="1"/>
  <c r="N73" i="1"/>
  <c r="V73" i="1" l="1"/>
  <c r="P76" i="1"/>
  <c r="R76" i="1"/>
  <c r="N76" i="1"/>
  <c r="L76" i="1"/>
  <c r="V76" i="1" l="1"/>
  <c r="L313" i="1" l="1"/>
  <c r="P313" i="1"/>
  <c r="R313" i="1"/>
  <c r="N313" i="1"/>
  <c r="P305" i="1" l="1"/>
  <c r="P242" i="1"/>
  <c r="N305" i="1"/>
  <c r="N242" i="1"/>
  <c r="L305" i="1"/>
  <c r="L242" i="1"/>
  <c r="L254" i="1"/>
  <c r="P303" i="1"/>
  <c r="R305" i="1"/>
  <c r="R242" i="1"/>
  <c r="V242" i="1" l="1"/>
  <c r="R303" i="1"/>
  <c r="R250" i="1"/>
  <c r="L281" i="1"/>
  <c r="L282" i="1" s="1"/>
  <c r="N254" i="1"/>
  <c r="N250" i="1"/>
  <c r="P250" i="1"/>
  <c r="N281" i="1" l="1"/>
  <c r="P254" i="1"/>
  <c r="T303" i="1"/>
  <c r="V303" i="1" l="1"/>
  <c r="N282" i="1"/>
  <c r="R254" i="1"/>
  <c r="P281" i="1"/>
  <c r="R281" i="1" l="1"/>
  <c r="T254" i="1"/>
  <c r="V254" i="1" s="1"/>
  <c r="P282" i="1"/>
  <c r="R282" i="1" l="1"/>
  <c r="T281" i="1"/>
  <c r="V281" i="1" l="1"/>
  <c r="T282" i="1"/>
  <c r="V282" i="1" l="1"/>
  <c r="L374" i="1" l="1"/>
  <c r="V374" i="1" l="1"/>
  <c r="L373" i="1"/>
  <c r="V373" i="1" l="1"/>
  <c r="L243" i="1" l="1"/>
  <c r="V243" i="1" l="1"/>
  <c r="L245" i="1"/>
  <c r="L250" i="1"/>
  <c r="V245" i="1" l="1"/>
  <c r="V250" i="1"/>
  <c r="L252" i="1"/>
  <c r="N251" i="1" l="1"/>
  <c r="N252" i="1" l="1"/>
  <c r="P251" i="1" l="1"/>
  <c r="P252" i="1" l="1"/>
  <c r="R251" i="1" l="1"/>
  <c r="R252" i="1" l="1"/>
  <c r="T251" i="1" l="1"/>
  <c r="V251" i="1" l="1"/>
  <c r="T252" i="1"/>
  <c r="V252" i="1" l="1"/>
  <c r="V176" i="1" l="1"/>
  <c r="J313" i="1"/>
</calcChain>
</file>

<file path=xl/sharedStrings.xml><?xml version="1.0" encoding="utf-8"?>
<sst xmlns="http://schemas.openxmlformats.org/spreadsheetml/2006/main" count="4807" uniqueCount="700">
  <si>
    <t>Приложение № 1</t>
  </si>
  <si>
    <t>к приказу Минэнерго России</t>
  </si>
  <si>
    <t>от "____".____________2017 г. № ______</t>
  </si>
  <si>
    <t>Форма № ___ Финансовый план субъекта электроэнергетики</t>
  </si>
  <si>
    <t xml:space="preserve">                          полное наименование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</si>
  <si>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</si>
  <si>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</si>
  <si>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</si>
  <si>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</si>
  <si>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</si>
  <si>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Итого за период реализации инвестиционной программы</t>
  </si>
  <si>
    <t>Факт</t>
  </si>
  <si>
    <t>Утвержденный план</t>
  </si>
  <si>
    <t>Предложение по корректировке  утвержденного плана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</si>
  <si>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</si>
  <si>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</si>
  <si>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</si>
  <si>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</si>
  <si>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</si>
  <si>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</si>
  <si>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</si>
  <si>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</si>
  <si>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</si>
  <si>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</si>
  <si>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</si>
  <si>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</si>
  <si>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</si>
  <si>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</si>
  <si>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</si>
  <si>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</si>
  <si>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</si>
  <si>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</si>
  <si>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</si>
  <si>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</si>
  <si>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</si>
  <si>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</si>
  <si>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</si>
  <si>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</si>
  <si>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</si>
  <si>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</si>
  <si>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</si>
  <si>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</si>
  <si>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</si>
  <si>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</si>
  <si>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</si>
  <si>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</si>
  <si>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</si>
  <si>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</si>
  <si>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</si>
  <si>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</si>
  <si>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</si>
  <si>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</si>
  <si>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</si>
  <si>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</si>
  <si>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</si>
  <si>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</si>
  <si>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</si>
  <si>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</si>
  <si>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</si>
  <si>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</si>
  <si>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</si>
  <si>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</si>
  <si>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</si>
  <si>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</si>
  <si>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</si>
  <si>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</si>
  <si>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</si>
  <si>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</si>
  <si>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</si>
  <si>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</si>
  <si>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</si>
  <si>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</si>
  <si>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</si>
  <si>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</si>
  <si>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</si>
  <si>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</si>
  <si>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</si>
  <si>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</si>
  <si>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</si>
  <si>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</si>
  <si>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</si>
  <si>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</si>
  <si>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</si>
  <si>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</si>
  <si>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</si>
  <si>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</si>
  <si>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</si>
  <si>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</si>
  <si>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</si>
  <si>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</si>
  <si>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</si>
  <si>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</si>
  <si>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</si>
  <si>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</si>
  <si>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</si>
  <si>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</si>
  <si>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</si>
  <si>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</si>
  <si>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</si>
  <si>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</si>
  <si>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</si>
  <si>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</si>
  <si>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</si>
  <si>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</si>
  <si>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</si>
  <si>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</si>
  <si>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</si>
  <si>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</si>
  <si>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</si>
  <si>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</si>
  <si>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</si>
  <si>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</si>
  <si>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</si>
  <si>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</si>
  <si>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</si>
  <si>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</si>
  <si>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</si>
  <si>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</si>
  <si>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</si>
  <si>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</si>
  <si>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</si>
  <si>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</si>
  <si>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</si>
  <si>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</si>
  <si>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</si>
  <si>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</si>
  <si>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</si>
  <si>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</si>
  <si>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</si>
  <si>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</si>
  <si>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</si>
  <si>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</si>
  <si>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</si>
  <si>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</si>
  <si>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</si>
  <si>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</si>
  <si>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</si>
  <si>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</si>
  <si>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</si>
  <si>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</si>
  <si>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</si>
  <si>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</si>
  <si>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</si>
  <si>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</si>
  <si>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</si>
  <si>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</si>
  <si>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</si>
  <si>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</si>
  <si>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</si>
  <si>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</si>
  <si>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</si>
  <si>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</si>
  <si>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</si>
  <si>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</si>
  <si>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</si>
  <si>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</si>
  <si>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</si>
  <si>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</si>
  <si>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</si>
  <si>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</si>
  <si>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</si>
  <si>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</si>
  <si>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</si>
  <si>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</si>
  <si>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</si>
  <si>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</si>
  <si>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</si>
  <si>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</si>
  <si>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</si>
  <si>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</si>
  <si>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</si>
  <si>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</si>
  <si>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</si>
  <si>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</si>
  <si>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</si>
  <si>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</si>
  <si>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</si>
  <si>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</si>
  <si>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</si>
  <si>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</si>
  <si>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</si>
  <si>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</si>
  <si>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</si>
  <si>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</si>
  <si>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</si>
  <si>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</si>
  <si>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</si>
  <si>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</si>
  <si>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</si>
  <si>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</si>
  <si>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</si>
  <si>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</si>
  <si>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</si>
  <si>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</si>
  <si>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</si>
  <si>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</si>
  <si>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</si>
  <si>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</si>
  <si>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</si>
  <si>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</si>
  <si>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</si>
  <si>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</si>
  <si>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</si>
  <si>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</si>
  <si>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</si>
  <si>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</si>
  <si>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</si>
  <si>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</si>
  <si>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</si>
  <si>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</si>
  <si>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</si>
  <si>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</si>
  <si>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</si>
  <si>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</si>
  <si>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</si>
  <si>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</si>
  <si>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</si>
  <si>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</si>
  <si>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</si>
  <si>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</si>
  <si>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</si>
  <si>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</si>
  <si>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</si>
  <si>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</si>
  <si>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</si>
  <si>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</si>
  <si>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</si>
  <si>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</si>
  <si>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</si>
  <si>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</si>
  <si>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</si>
  <si>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</si>
  <si>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</si>
  <si>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</si>
  <si>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</si>
  <si>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</si>
  <si>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</si>
  <si>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</si>
  <si>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</si>
  <si>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</si>
  <si>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</si>
  <si>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</si>
  <si>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</si>
  <si>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</si>
  <si>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</si>
  <si>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</si>
  <si>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</si>
  <si>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</si>
  <si>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</si>
  <si>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</si>
  <si>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</si>
  <si>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</si>
  <si>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</si>
  <si>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</si>
  <si>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</si>
  <si>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</si>
  <si>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</si>
  <si>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</si>
  <si>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</si>
  <si>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</si>
  <si>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</si>
  <si>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</si>
  <si>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</si>
  <si>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</si>
  <si>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</si>
  <si>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</si>
  <si>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</si>
  <si>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</si>
  <si>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</si>
  <si>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</si>
  <si>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</si>
  <si>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</si>
  <si>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</si>
  <si>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</si>
  <si>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</si>
  <si>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</si>
  <si>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</si>
  <si>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</si>
  <si>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</si>
  <si>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</si>
  <si>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</si>
  <si>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</si>
  <si>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</si>
  <si>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</si>
  <si>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</si>
  <si>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</si>
  <si>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</si>
  <si>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</si>
  <si>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</si>
  <si>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</si>
  <si>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</si>
  <si>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</si>
  <si>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</si>
  <si>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</si>
  <si>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</si>
  <si>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</si>
  <si>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</si>
  <si>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</si>
  <si>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</si>
  <si>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</si>
  <si>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</si>
  <si>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</si>
  <si>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</si>
  <si>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</si>
  <si>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</si>
  <si>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</si>
  <si>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</si>
  <si>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</si>
  <si>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</si>
  <si>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</si>
  <si>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</si>
  <si>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</si>
  <si>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</si>
  <si>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</si>
  <si>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</si>
  <si>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</si>
  <si>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</si>
  <si>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</si>
  <si>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</si>
  <si>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</si>
  <si>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</si>
  <si>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</si>
  <si>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</si>
  <si>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</si>
  <si>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</si>
  <si>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</si>
  <si>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</si>
  <si>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</si>
  <si>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</si>
  <si>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</si>
  <si>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</si>
  <si>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</si>
  <si>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</si>
  <si>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</si>
  <si>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</si>
  <si>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</si>
  <si>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</si>
  <si>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</si>
  <si>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</si>
  <si>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</si>
  <si>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</si>
  <si>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</si>
  <si>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</si>
  <si>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</si>
  <si>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</si>
  <si>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</si>
  <si>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</si>
  <si>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</si>
  <si>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</si>
  <si>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</si>
  <si>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</si>
  <si>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</si>
  <si>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</si>
  <si>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</si>
  <si>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</si>
  <si>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</si>
  <si>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</si>
  <si>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</si>
  <si>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</si>
  <si>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</si>
  <si>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</si>
  <si>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</si>
  <si>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15.2</t>
  </si>
  <si>
    <t>Погашение кредитов и займов всего всего, в том числе: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</si>
  <si>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</si>
  <si>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</si>
  <si>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</si>
  <si>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</si>
  <si>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</si>
  <si>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</si>
  <si>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</si>
  <si>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</si>
  <si>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</si>
  <si>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</si>
  <si>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</si>
  <si>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</si>
  <si>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</si>
  <si>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</si>
  <si>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</si>
  <si>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</si>
  <si>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</si>
  <si>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</si>
  <si>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</si>
  <si>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</si>
  <si>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</si>
  <si>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</si>
  <si>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</si>
  <si>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</si>
  <si>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</si>
  <si>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</si>
  <si>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</si>
  <si>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</si>
  <si>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</si>
  <si>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</si>
  <si>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</si>
  <si>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</si>
  <si>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</si>
  <si>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</si>
  <si>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</si>
  <si>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</si>
  <si>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</si>
  <si>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</si>
  <si>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</si>
  <si>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</si>
  <si>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</si>
  <si>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</si>
  <si>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</si>
  <si>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</si>
  <si>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</si>
  <si>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</si>
  <si>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</si>
  <si>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</si>
  <si>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</si>
  <si>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</si>
  <si>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</si>
  <si>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</si>
  <si>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</si>
  <si>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</si>
  <si>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</si>
  <si>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</si>
  <si>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</si>
  <si>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</si>
  <si>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</si>
  <si>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</si>
  <si>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</si>
  <si>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</si>
  <si>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</si>
  <si>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</si>
  <si>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</si>
  <si>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</si>
  <si>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</si>
  <si>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</si>
  <si>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</si>
  <si>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</si>
  <si>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</si>
  <si>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</si>
  <si>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</si>
  <si>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</si>
  <si>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</si>
  <si>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</si>
  <si>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</si>
  <si>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</si>
  <si>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</si>
  <si>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</si>
  <si>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</si>
  <si>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</si>
  <si>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</si>
  <si>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</si>
  <si>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</si>
  <si>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</si>
  <si>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</si>
  <si>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</si>
  <si>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</si>
  <si>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</si>
  <si>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</si>
  <si>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</si>
  <si>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</si>
  <si>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</si>
  <si>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</si>
  <si>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</si>
  <si>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</si>
  <si>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</si>
  <si>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</si>
  <si>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</si>
  <si>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</si>
  <si>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</si>
  <si>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</si>
  <si>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</si>
  <si>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</si>
  <si>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</si>
  <si>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</si>
  <si>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</si>
  <si>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</si>
  <si>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</si>
  <si>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</si>
  <si>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</si>
  <si>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</si>
  <si>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</si>
  <si>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</si>
  <si>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</si>
  <si>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</si>
  <si>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</si>
  <si>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</si>
  <si>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</si>
  <si>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</si>
  <si>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</si>
  <si>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</si>
  <si>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</si>
  <si>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</si>
  <si>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</si>
  <si>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</si>
  <si>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</si>
  <si>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</si>
  <si>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</si>
  <si>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</si>
  <si>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</si>
  <si>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</si>
  <si>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</si>
  <si>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</si>
  <si>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</si>
  <si>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</si>
  <si>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</si>
  <si>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</si>
  <si>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</si>
  <si>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</si>
  <si>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</si>
  <si>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</si>
  <si>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</si>
  <si>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</si>
  <si>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</si>
  <si>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</si>
  <si>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</si>
  <si>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</si>
  <si>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</si>
  <si>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</si>
  <si>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</si>
  <si>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</si>
  <si>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</si>
  <si>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</si>
  <si>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</si>
  <si>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</si>
  <si>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</si>
  <si>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</si>
  <si>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</si>
  <si>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</si>
  <si>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</si>
  <si>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</si>
  <si>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</si>
  <si>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</si>
  <si>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</si>
  <si>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</si>
  <si>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</si>
  <si>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</si>
  <si>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</si>
  <si>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</si>
  <si>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</si>
  <si>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</si>
  <si>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</si>
  <si>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</si>
  <si>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</si>
  <si>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</si>
  <si>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</si>
  <si>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</si>
  <si>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</si>
  <si>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</si>
  <si>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</si>
  <si>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</si>
  <si>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</si>
  <si>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</si>
  <si>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</si>
  <si>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</si>
  <si>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</si>
  <si>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</si>
  <si>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</si>
  <si>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</si>
  <si>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</si>
  <si>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</si>
  <si>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</si>
  <si>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</si>
  <si>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</si>
  <si>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</si>
  <si>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</si>
  <si>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</si>
  <si>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</si>
  <si>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</si>
  <si>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</si>
  <si>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</si>
  <si>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</si>
  <si>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</si>
  <si>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</si>
  <si>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</si>
  <si>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</si>
  <si>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</si>
  <si>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</si>
  <si>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</si>
  <si>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</si>
  <si>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</si>
  <si>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</si>
  <si>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</si>
  <si>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</si>
  <si>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</si>
  <si>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</si>
  <si>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</si>
  <si>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</si>
  <si>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Прогноз (Факт)</t>
  </si>
  <si>
    <t>План (Утвержденный план)</t>
  </si>
  <si>
    <t>Факт (Предложение по корректировке  утвержденного плана)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</si>
  <si>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</si>
  <si>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</si>
  <si>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</si>
  <si>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</si>
  <si>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</si>
  <si>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</si>
  <si>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</si>
  <si>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</si>
  <si>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</si>
  <si>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</si>
  <si>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</si>
  <si>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</si>
  <si>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</si>
  <si>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</si>
  <si>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</si>
  <si>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</si>
  <si>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</si>
  <si>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</si>
  <si>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</si>
  <si>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</si>
  <si>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</si>
  <si>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</si>
  <si>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</si>
  <si>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</si>
  <si>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</si>
  <si>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</si>
  <si>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</si>
  <si>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</si>
  <si>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</si>
  <si>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</si>
  <si>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</si>
  <si>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</si>
  <si>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</si>
  <si>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</si>
  <si>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</si>
  <si>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</si>
  <si>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</si>
  <si>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</si>
  <si>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</si>
  <si>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</si>
  <si>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</si>
  <si>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</si>
  <si>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</si>
  <si>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</si>
  <si>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</si>
  <si>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</si>
  <si>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</si>
  <si>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</si>
  <si>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</si>
  <si>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</si>
  <si>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</si>
  <si>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</si>
  <si>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</si>
  <si>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</si>
  <si>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</si>
  <si>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</si>
  <si>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</si>
  <si>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</si>
  <si>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</si>
  <si>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</si>
  <si>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</si>
  <si>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</si>
  <si>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</si>
  <si>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</si>
  <si>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</si>
  <si>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</si>
  <si>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</si>
  <si>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</si>
  <si>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</si>
  <si>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</si>
  <si>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</si>
  <si>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</si>
  <si>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</si>
  <si>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</si>
  <si>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</si>
  <si>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</si>
  <si>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</si>
  <si>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</si>
  <si>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</si>
  <si>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</si>
  <si>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</si>
  <si>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</si>
  <si>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</si>
  <si>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</si>
  <si>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</si>
  <si>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</si>
  <si>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</si>
  <si>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</si>
  <si>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</si>
  <si>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</si>
  <si>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</si>
  <si>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</si>
  <si>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</si>
  <si>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</si>
  <si>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</si>
  <si>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</si>
  <si>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</si>
  <si>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</si>
  <si>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</si>
  <si>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</si>
  <si>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</si>
  <si>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</si>
  <si>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</si>
  <si>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</si>
  <si>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Субъект Российской Федерации: Чеченская республка</t>
  </si>
  <si>
    <t>Инвестиционная программа Акционерного Общества "Чеченэнерго"</t>
  </si>
  <si>
    <t xml:space="preserve">                    Год раскрытия (предоставления) информации: 2017 год</t>
  </si>
  <si>
    <t>15.1.1</t>
  </si>
  <si>
    <t>15.1.2</t>
  </si>
  <si>
    <t>15.1.3</t>
  </si>
  <si>
    <t>х</t>
  </si>
  <si>
    <t>Ожидаемый факт</t>
  </si>
  <si>
    <t>Утвержденные плановые значения показателей приведены в соответствии с 15.11.2017 №19@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</si>
</sst>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%"/>
    <numFmt numFmtId="165" formatCode="#,##0.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163">
    <xf numFmtId="0" fontId="0" fillId="0" borderId="0" xfId="0"/>
    <xf numFmtId="0" fontId="7" fillId="0" borderId="4" xfId="3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49" fontId="8" fillId="0" borderId="9" xfId="3" applyNumberFormat="1" applyFont="1" applyFill="1" applyBorder="1" applyAlignment="1">
      <alignment horizontal="center" vertical="center"/>
    </xf>
    <xf numFmtId="0" fontId="8" fillId="0" borderId="9" xfId="3" applyFont="1" applyFill="1" applyBorder="1" applyAlignment="1">
      <alignment horizontal="center" vertical="center" wrapText="1"/>
    </xf>
    <xf numFmtId="0" fontId="8" fillId="0" borderId="11" xfId="3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3" fillId="0" borderId="3" xfId="3" applyFont="1" applyFill="1" applyBorder="1" applyAlignment="1">
      <alignment horizontal="center" vertical="center"/>
    </xf>
    <xf numFmtId="4" fontId="3" fillId="0" borderId="15" xfId="3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2" fillId="0" borderId="6" xfId="3" applyFont="1" applyFill="1" applyBorder="1" applyAlignment="1">
      <alignment horizontal="left" vertical="center" indent="1"/>
    </xf>
    <xf numFmtId="0" fontId="3" fillId="0" borderId="7" xfId="3" applyFont="1" applyFill="1" applyBorder="1" applyAlignment="1">
      <alignment horizontal="center" vertical="center"/>
    </xf>
    <xf numFmtId="4" fontId="3" fillId="0" borderId="16" xfId="3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2" fillId="0" borderId="6" xfId="1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 indent="1"/>
    </xf>
    <xf numFmtId="0" fontId="2" fillId="0" borderId="6" xfId="3" applyFont="1" applyFill="1" applyBorder="1" applyAlignment="1">
      <alignment horizontal="left" vertical="center" wrapText="1" indent="3"/>
    </xf>
    <xf numFmtId="0" fontId="2" fillId="0" borderId="6" xfId="3" applyFont="1" applyFill="1" applyBorder="1" applyAlignment="1">
      <alignment horizontal="left" vertical="center" indent="3"/>
    </xf>
    <xf numFmtId="0" fontId="2" fillId="0" borderId="6" xfId="3" applyFont="1" applyFill="1" applyBorder="1" applyAlignment="1">
      <alignment horizontal="left" vertical="center" wrapText="1" indent="5"/>
    </xf>
    <xf numFmtId="0" fontId="2" fillId="0" borderId="6" xfId="0" applyFont="1" applyFill="1" applyBorder="1" applyAlignment="1">
      <alignment horizontal="left" vertical="center" wrapText="1" indent="7"/>
    </xf>
    <xf numFmtId="49" fontId="3" fillId="0" borderId="18" xfId="0" applyNumberFormat="1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indent="3"/>
    </xf>
    <xf numFmtId="0" fontId="3" fillId="0" borderId="19" xfId="3" applyFont="1" applyFill="1" applyBorder="1" applyAlignment="1">
      <alignment horizontal="center" vertical="center"/>
    </xf>
    <xf numFmtId="4" fontId="3" fillId="0" borderId="20" xfId="3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indent="3"/>
    </xf>
    <xf numFmtId="0" fontId="3" fillId="0" borderId="10" xfId="3" applyFont="1" applyFill="1" applyBorder="1" applyAlignment="1">
      <alignment horizontal="center" vertical="center"/>
    </xf>
    <xf numFmtId="4" fontId="3" fillId="0" borderId="22" xfId="3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3" fillId="0" borderId="24" xfId="3" applyFont="1" applyFill="1" applyBorder="1" applyAlignment="1">
      <alignment horizontal="center" vertical="center"/>
    </xf>
    <xf numFmtId="4" fontId="3" fillId="0" borderId="25" xfId="3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6" xfId="3" applyFont="1" applyFill="1" applyBorder="1" applyAlignment="1">
      <alignment horizontal="left" vertical="center" wrapText="1" indent="1"/>
    </xf>
    <xf numFmtId="0" fontId="2" fillId="0" borderId="0" xfId="3" applyFont="1" applyFill="1"/>
    <xf numFmtId="0" fontId="2" fillId="0" borderId="0" xfId="3" applyFont="1" applyFill="1" applyAlignment="1">
      <alignment vertical="center"/>
    </xf>
    <xf numFmtId="0" fontId="2" fillId="0" borderId="11" xfId="0" applyFont="1" applyFill="1" applyBorder="1" applyAlignment="1">
      <alignment horizontal="left" vertical="center" wrapText="1" indent="1"/>
    </xf>
    <xf numFmtId="0" fontId="2" fillId="0" borderId="9" xfId="0" applyFont="1" applyFill="1" applyBorder="1" applyAlignment="1">
      <alignment vertical="center" wrapText="1"/>
    </xf>
    <xf numFmtId="10" fontId="3" fillId="0" borderId="16" xfId="2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4" fontId="2" fillId="0" borderId="11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0" fontId="3" fillId="0" borderId="16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49" fontId="8" fillId="0" borderId="21" xfId="3" applyNumberFormat="1" applyFont="1" applyFill="1" applyBorder="1" applyAlignment="1">
      <alignment horizontal="center" vertical="center"/>
    </xf>
    <xf numFmtId="0" fontId="8" fillId="0" borderId="10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 wrapText="1"/>
    </xf>
    <xf numFmtId="0" fontId="8" fillId="0" borderId="11" xfId="3" applyFont="1" applyFill="1" applyBorder="1" applyAlignment="1">
      <alignment horizontal="center" vertical="center"/>
    </xf>
    <xf numFmtId="0" fontId="8" fillId="0" borderId="10" xfId="3" applyFont="1" applyFill="1" applyBorder="1" applyAlignment="1">
      <alignment horizontal="center" vertical="center"/>
    </xf>
    <xf numFmtId="4" fontId="2" fillId="0" borderId="17" xfId="3" applyNumberFormat="1" applyFont="1" applyFill="1" applyBorder="1" applyAlignment="1">
      <alignment horizontal="center" vertical="center" wrapText="1"/>
    </xf>
    <xf numFmtId="4" fontId="2" fillId="0" borderId="24" xfId="3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4" fontId="2" fillId="0" borderId="6" xfId="3" applyNumberFormat="1" applyFont="1" applyFill="1" applyBorder="1" applyAlignment="1">
      <alignment horizontal="center" vertical="center" wrapText="1"/>
    </xf>
    <xf numFmtId="4" fontId="2" fillId="0" borderId="7" xfId="3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 inden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4" fontId="2" fillId="0" borderId="2" xfId="3" applyNumberFormat="1" applyFont="1" applyFill="1" applyBorder="1" applyAlignment="1">
      <alignment horizontal="center" vertical="center" wrapText="1"/>
    </xf>
    <xf numFmtId="4" fontId="2" fillId="0" borderId="2" xfId="3" applyNumberFormat="1" applyFont="1" applyFill="1" applyBorder="1" applyAlignment="1">
      <alignment horizontal="center" vertical="center"/>
    </xf>
    <xf numFmtId="4" fontId="2" fillId="0" borderId="3" xfId="3" applyNumberFormat="1" applyFont="1" applyFill="1" applyBorder="1" applyAlignment="1">
      <alignment horizontal="center" vertical="center"/>
    </xf>
    <xf numFmtId="49" fontId="3" fillId="0" borderId="5" xfId="3" applyNumberFormat="1" applyFont="1" applyFill="1" applyBorder="1" applyAlignment="1">
      <alignment horizontal="center" vertical="center"/>
    </xf>
    <xf numFmtId="4" fontId="2" fillId="0" borderId="6" xfId="3" applyNumberFormat="1" applyFont="1" applyFill="1" applyBorder="1" applyAlignment="1">
      <alignment horizontal="center" vertical="center"/>
    </xf>
    <xf numFmtId="4" fontId="2" fillId="0" borderId="7" xfId="3" applyNumberFormat="1" applyFont="1" applyFill="1" applyBorder="1" applyAlignment="1">
      <alignment horizontal="center" vertical="center"/>
    </xf>
    <xf numFmtId="49" fontId="3" fillId="0" borderId="21" xfId="3" applyNumberFormat="1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wrapText="1" indent="3"/>
    </xf>
    <xf numFmtId="4" fontId="2" fillId="0" borderId="11" xfId="3" applyNumberFormat="1" applyFont="1" applyFill="1" applyBorder="1" applyAlignment="1">
      <alignment horizontal="center" vertical="center" wrapText="1"/>
    </xf>
    <xf numFmtId="4" fontId="2" fillId="0" borderId="11" xfId="3" applyNumberFormat="1" applyFont="1" applyFill="1" applyBorder="1" applyAlignment="1">
      <alignment horizontal="center" vertical="center"/>
    </xf>
    <xf numFmtId="4" fontId="2" fillId="0" borderId="10" xfId="3" applyNumberFormat="1" applyFont="1" applyFill="1" applyBorder="1" applyAlignment="1">
      <alignment horizontal="center" vertical="center"/>
    </xf>
    <xf numFmtId="49" fontId="3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wrapText="1"/>
    </xf>
    <xf numFmtId="0" fontId="3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49" fontId="6" fillId="0" borderId="20" xfId="3" applyNumberFormat="1" applyFont="1" applyFill="1" applyBorder="1" applyAlignment="1">
      <alignment horizontal="left" vertical="center"/>
    </xf>
    <xf numFmtId="4" fontId="2" fillId="0" borderId="16" xfId="3" applyNumberFormat="1" applyFont="1" applyFill="1" applyBorder="1" applyAlignment="1">
      <alignment horizontal="center" vertical="center"/>
    </xf>
    <xf numFmtId="4" fontId="2" fillId="0" borderId="22" xfId="3" applyNumberFormat="1" applyFont="1" applyFill="1" applyBorder="1" applyAlignment="1">
      <alignment horizontal="center" vertical="center"/>
    </xf>
    <xf numFmtId="4" fontId="2" fillId="0" borderId="25" xfId="3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15" xfId="3" applyNumberFormat="1" applyFont="1" applyFill="1" applyBorder="1" applyAlignment="1">
      <alignment horizontal="center" vertical="center" wrapText="1"/>
    </xf>
    <xf numFmtId="4" fontId="2" fillId="0" borderId="16" xfId="3" applyNumberFormat="1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center" vertical="center"/>
    </xf>
    <xf numFmtId="49" fontId="3" fillId="0" borderId="0" xfId="3" applyNumberFormat="1" applyFont="1" applyFill="1" applyAlignment="1">
      <alignment horizontal="left" vertical="center"/>
    </xf>
    <xf numFmtId="0" fontId="2" fillId="0" borderId="4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4" fontId="2" fillId="0" borderId="0" xfId="3" applyNumberFormat="1" applyFont="1" applyFill="1"/>
    <xf numFmtId="4" fontId="2" fillId="0" borderId="0" xfId="2" applyNumberFormat="1" applyFont="1" applyFill="1"/>
    <xf numFmtId="43" fontId="2" fillId="0" borderId="0" xfId="1" applyFont="1" applyFill="1"/>
    <xf numFmtId="164" fontId="2" fillId="0" borderId="0" xfId="2" applyNumberFormat="1" applyFont="1" applyFill="1"/>
    <xf numFmtId="43" fontId="2" fillId="0" borderId="0" xfId="3" applyNumberFormat="1" applyFont="1" applyFill="1"/>
    <xf numFmtId="165" fontId="2" fillId="0" borderId="0" xfId="3" applyNumberFormat="1" applyFont="1" applyFill="1"/>
    <xf numFmtId="0" fontId="2" fillId="0" borderId="2" xfId="0" applyFont="1" applyFill="1" applyBorder="1" applyAlignment="1">
      <alignment horizontal="left" vertical="center" wrapText="1" indent="1"/>
    </xf>
    <xf numFmtId="10" fontId="3" fillId="0" borderId="20" xfId="2" applyNumberFormat="1" applyFont="1" applyFill="1" applyBorder="1" applyAlignment="1">
      <alignment horizontal="center" vertical="center"/>
    </xf>
    <xf numFmtId="0" fontId="2" fillId="0" borderId="6" xfId="3" applyFont="1" applyFill="1" applyBorder="1" applyAlignment="1">
      <alignment horizontal="left" vertical="center" indent="5"/>
    </xf>
    <xf numFmtId="0" fontId="2" fillId="0" borderId="11" xfId="3" applyFont="1" applyFill="1" applyBorder="1" applyAlignment="1">
      <alignment horizontal="left" vertical="center" indent="5"/>
    </xf>
    <xf numFmtId="10" fontId="3" fillId="0" borderId="22" xfId="2" applyNumberFormat="1" applyFont="1" applyFill="1" applyBorder="1" applyAlignment="1">
      <alignment horizontal="center" vertical="center"/>
    </xf>
    <xf numFmtId="0" fontId="2" fillId="0" borderId="6" xfId="3" applyFont="1" applyFill="1" applyBorder="1" applyAlignment="1">
      <alignment horizontal="left" vertical="center" indent="7"/>
    </xf>
    <xf numFmtId="0" fontId="9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justify" vertical="center"/>
    </xf>
    <xf numFmtId="4" fontId="10" fillId="0" borderId="2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4" fontId="10" fillId="0" borderId="7" xfId="0" applyNumberFormat="1" applyFont="1" applyFill="1" applyBorder="1" applyAlignment="1">
      <alignment horizontal="center" vertical="center"/>
    </xf>
    <xf numFmtId="4" fontId="10" fillId="0" borderId="9" xfId="0" applyNumberFormat="1" applyFont="1" applyFill="1" applyBorder="1" applyAlignment="1">
      <alignment horizontal="center" vertical="center"/>
    </xf>
    <xf numFmtId="4" fontId="10" fillId="0" borderId="19" xfId="0" applyNumberFormat="1" applyFont="1" applyFill="1" applyBorder="1" applyAlignment="1">
      <alignment horizontal="center" vertical="center"/>
    </xf>
    <xf numFmtId="4" fontId="10" fillId="0" borderId="11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4" fontId="10" fillId="0" borderId="17" xfId="0" applyNumberFormat="1" applyFont="1" applyFill="1" applyBorder="1" applyAlignment="1">
      <alignment horizontal="center" vertical="center"/>
    </xf>
    <xf numFmtId="4" fontId="10" fillId="0" borderId="24" xfId="0" applyNumberFormat="1" applyFont="1" applyFill="1" applyBorder="1" applyAlignment="1">
      <alignment horizontal="center" vertical="center"/>
    </xf>
    <xf numFmtId="10" fontId="10" fillId="0" borderId="6" xfId="2" applyNumberFormat="1" applyFont="1" applyFill="1" applyBorder="1" applyAlignment="1">
      <alignment horizontal="center" vertical="center"/>
    </xf>
    <xf numFmtId="10" fontId="10" fillId="0" borderId="7" xfId="2" applyNumberFormat="1" applyFont="1" applyFill="1" applyBorder="1" applyAlignment="1">
      <alignment horizontal="center" vertical="center"/>
    </xf>
    <xf numFmtId="10" fontId="10" fillId="0" borderId="9" xfId="2" applyNumberFormat="1" applyFont="1" applyFill="1" applyBorder="1" applyAlignment="1">
      <alignment horizontal="center" vertical="center"/>
    </xf>
    <xf numFmtId="10" fontId="10" fillId="0" borderId="19" xfId="2" applyNumberFormat="1" applyFont="1" applyFill="1" applyBorder="1" applyAlignment="1">
      <alignment horizontal="center" vertical="center"/>
    </xf>
    <xf numFmtId="10" fontId="10" fillId="0" borderId="11" xfId="2" applyNumberFormat="1" applyFont="1" applyFill="1" applyBorder="1" applyAlignment="1">
      <alignment horizontal="center" vertical="center"/>
    </xf>
    <xf numFmtId="10" fontId="10" fillId="0" borderId="10" xfId="2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" fontId="2" fillId="0" borderId="16" xfId="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top"/>
    </xf>
    <xf numFmtId="49" fontId="9" fillId="0" borderId="12" xfId="3" applyNumberFormat="1" applyFont="1" applyFill="1" applyBorder="1" applyAlignment="1">
      <alignment horizontal="center" vertical="center"/>
    </xf>
    <xf numFmtId="49" fontId="9" fillId="0" borderId="13" xfId="3" applyNumberFormat="1" applyFont="1" applyFill="1" applyBorder="1" applyAlignment="1">
      <alignment horizontal="center" vertical="center"/>
    </xf>
    <xf numFmtId="49" fontId="9" fillId="0" borderId="14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5" xfId="3" applyNumberFormat="1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49" fontId="9" fillId="0" borderId="26" xfId="3" applyNumberFormat="1" applyFont="1" applyFill="1" applyBorder="1" applyAlignment="1">
      <alignment horizontal="center" vertical="center"/>
    </xf>
    <xf numFmtId="49" fontId="9" fillId="0" borderId="27" xfId="3" applyNumberFormat="1" applyFont="1" applyFill="1" applyBorder="1" applyAlignment="1">
      <alignment horizontal="center" vertical="center"/>
    </xf>
    <xf numFmtId="49" fontId="9" fillId="0" borderId="28" xfId="3" applyNumberFormat="1" applyFont="1" applyFill="1" applyBorder="1" applyAlignment="1">
      <alignment horizontal="center" vertical="center"/>
    </xf>
    <xf numFmtId="0" fontId="5" fillId="0" borderId="2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30" xfId="3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49" fontId="3" fillId="0" borderId="5" xfId="3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32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49" fontId="3" fillId="0" borderId="0" xfId="3" applyNumberFormat="1" applyFont="1" applyFill="1" applyAlignment="1">
      <alignment horizontal="left" vertical="center"/>
    </xf>
    <xf numFmtId="49" fontId="3" fillId="0" borderId="0" xfId="3" applyNumberFormat="1" applyFont="1" applyFill="1" applyAlignment="1">
      <alignment horizontal="left" vertical="top" wrapText="1"/>
    </xf>
    <xf numFmtId="0" fontId="2" fillId="0" borderId="31" xfId="3" applyFont="1" applyFill="1" applyBorder="1" applyAlignment="1">
      <alignment horizontal="left" vertical="center" wrapText="1"/>
    </xf>
    <xf numFmtId="0" fontId="2" fillId="0" borderId="4" xfId="3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 2" xfId="3"/>
    <cellStyle name="Обычный 8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9"/>
  <sheetViews>
    <sheetView tabSelected="1" view="pageBreakPreview" zoomScale="70" zoomScaleNormal="60" zoomScaleSheetLayoutView="70" workbookViewId="0">
      <selection activeCell="D14" sqref="D14"/>
    </sheetView>
  </sheetViews>
  <sheetFormatPr defaultColWidth="10.28515625" defaultRowHeight="15.75" outlineLevelRow="1" outlineLevelCol="1" x14ac:dyDescent="0.25"/>
  <cols>
    <col min="1" max="1" width="10.140625" style="75" customWidth="1"/>
    <col min="2" max="2" width="85.28515625" style="76" customWidth="1"/>
    <col min="3" max="3" width="12.28515625" style="77" customWidth="1"/>
    <col min="4" max="4" width="14.42578125" style="77" customWidth="1"/>
    <col min="5" max="5" width="14.42578125" style="78" customWidth="1"/>
    <col min="6" max="7" width="14.42578125" style="39" customWidth="1"/>
    <col min="8" max="8" width="17.5703125" style="39" customWidth="1"/>
    <col min="9" max="9" width="15.140625" style="39" customWidth="1" outlineLevel="1"/>
    <col min="10" max="10" width="19.85546875" style="39" customWidth="1"/>
    <col min="11" max="11" width="15" style="39" customWidth="1" outlineLevel="1"/>
    <col min="12" max="12" width="19.85546875" style="39" customWidth="1"/>
    <col min="13" max="13" width="15" style="39" customWidth="1" outlineLevel="1"/>
    <col min="14" max="14" width="18.85546875" style="39" customWidth="1"/>
    <col min="15" max="15" width="15" style="39" customWidth="1" outlineLevel="1"/>
    <col min="16" max="16" width="18.85546875" style="39" customWidth="1"/>
    <col min="17" max="17" width="15" style="39" customWidth="1" outlineLevel="1"/>
    <col min="18" max="18" width="18.85546875" style="39" customWidth="1"/>
    <col min="19" max="19" width="15" style="39" customWidth="1" outlineLevel="1"/>
    <col min="20" max="20" width="18.85546875" style="39" customWidth="1"/>
    <col min="21" max="21" width="15.140625" style="39" customWidth="1"/>
    <col min="22" max="22" width="19.5703125" style="39" customWidth="1"/>
    <col min="23" max="23" width="12.7109375" style="39" customWidth="1"/>
    <col min="24" max="217" width="10.28515625" style="39"/>
    <col min="218" max="218" width="10.140625" style="39" customWidth="1"/>
    <col min="219" max="219" width="85.28515625" style="39" customWidth="1"/>
    <col min="220" max="220" width="12.28515625" style="39" customWidth="1"/>
    <col min="221" max="224" width="14.42578125" style="39" customWidth="1"/>
    <col min="225" max="225" width="20.42578125" style="39" customWidth="1"/>
    <col min="226" max="226" width="15.140625" style="39" customWidth="1"/>
    <col min="227" max="227" width="19.85546875" style="39" customWidth="1"/>
    <col min="228" max="228" width="15" style="39" customWidth="1"/>
    <col min="229" max="229" width="18.85546875" style="39" customWidth="1"/>
    <col min="230" max="230" width="15" style="39" customWidth="1"/>
    <col min="231" max="231" width="18.85546875" style="39" customWidth="1"/>
    <col min="232" max="232" width="15" style="39" customWidth="1"/>
    <col min="233" max="233" width="18.85546875" style="39" customWidth="1"/>
    <col min="234" max="234" width="15" style="39" customWidth="1"/>
    <col min="235" max="235" width="18.85546875" style="39" customWidth="1"/>
    <col min="236" max="236" width="15" style="39" customWidth="1"/>
    <col min="237" max="237" width="18.85546875" style="39" customWidth="1"/>
    <col min="238" max="238" width="15.140625" style="39" customWidth="1"/>
    <col min="239" max="239" width="19.5703125" style="39" customWidth="1"/>
    <col min="240" max="240" width="105" style="39" customWidth="1"/>
    <col min="241" max="241" width="179.85546875" style="39" customWidth="1"/>
    <col min="242" max="473" width="10.28515625" style="39"/>
    <col min="474" max="474" width="10.140625" style="39" customWidth="1"/>
    <col min="475" max="475" width="85.28515625" style="39" customWidth="1"/>
    <col min="476" max="476" width="12.28515625" style="39" customWidth="1"/>
    <col min="477" max="480" width="14.42578125" style="39" customWidth="1"/>
    <col min="481" max="481" width="20.42578125" style="39" customWidth="1"/>
    <col min="482" max="482" width="15.140625" style="39" customWidth="1"/>
    <col min="483" max="483" width="19.85546875" style="39" customWidth="1"/>
    <col min="484" max="484" width="15" style="39" customWidth="1"/>
    <col min="485" max="485" width="18.85546875" style="39" customWidth="1"/>
    <col min="486" max="486" width="15" style="39" customWidth="1"/>
    <col min="487" max="487" width="18.85546875" style="39" customWidth="1"/>
    <col min="488" max="488" width="15" style="39" customWidth="1"/>
    <col min="489" max="489" width="18.85546875" style="39" customWidth="1"/>
    <col min="490" max="490" width="15" style="39" customWidth="1"/>
    <col min="491" max="491" width="18.85546875" style="39" customWidth="1"/>
    <col min="492" max="492" width="15" style="39" customWidth="1"/>
    <col min="493" max="493" width="18.85546875" style="39" customWidth="1"/>
    <col min="494" max="494" width="15.140625" style="39" customWidth="1"/>
    <col min="495" max="495" width="19.5703125" style="39" customWidth="1"/>
    <col min="496" max="496" width="105" style="39" customWidth="1"/>
    <col min="497" max="497" width="179.85546875" style="39" customWidth="1"/>
    <col min="498" max="729" width="10.28515625" style="39"/>
    <col min="730" max="730" width="10.140625" style="39" customWidth="1"/>
    <col min="731" max="731" width="85.28515625" style="39" customWidth="1"/>
    <col min="732" max="732" width="12.28515625" style="39" customWidth="1"/>
    <col min="733" max="736" width="14.42578125" style="39" customWidth="1"/>
    <col min="737" max="737" width="20.42578125" style="39" customWidth="1"/>
    <col min="738" max="738" width="15.140625" style="39" customWidth="1"/>
    <col min="739" max="739" width="19.85546875" style="39" customWidth="1"/>
    <col min="740" max="740" width="15" style="39" customWidth="1"/>
    <col min="741" max="741" width="18.85546875" style="39" customWidth="1"/>
    <col min="742" max="742" width="15" style="39" customWidth="1"/>
    <col min="743" max="743" width="18.85546875" style="39" customWidth="1"/>
    <col min="744" max="744" width="15" style="39" customWidth="1"/>
    <col min="745" max="745" width="18.85546875" style="39" customWidth="1"/>
    <col min="746" max="746" width="15" style="39" customWidth="1"/>
    <col min="747" max="747" width="18.85546875" style="39" customWidth="1"/>
    <col min="748" max="748" width="15" style="39" customWidth="1"/>
    <col min="749" max="749" width="18.85546875" style="39" customWidth="1"/>
    <col min="750" max="750" width="15.140625" style="39" customWidth="1"/>
    <col min="751" max="751" width="19.5703125" style="39" customWidth="1"/>
    <col min="752" max="752" width="105" style="39" customWidth="1"/>
    <col min="753" max="753" width="179.85546875" style="39" customWidth="1"/>
    <col min="754" max="985" width="10.28515625" style="39"/>
    <col min="986" max="986" width="10.140625" style="39" customWidth="1"/>
    <col min="987" max="987" width="85.28515625" style="39" customWidth="1"/>
    <col min="988" max="988" width="12.28515625" style="39" customWidth="1"/>
    <col min="989" max="992" width="14.42578125" style="39" customWidth="1"/>
    <col min="993" max="993" width="20.42578125" style="39" customWidth="1"/>
    <col min="994" max="994" width="15.140625" style="39" customWidth="1"/>
    <col min="995" max="995" width="19.85546875" style="39" customWidth="1"/>
    <col min="996" max="996" width="15" style="39" customWidth="1"/>
    <col min="997" max="997" width="18.85546875" style="39" customWidth="1"/>
    <col min="998" max="998" width="15" style="39" customWidth="1"/>
    <col min="999" max="999" width="18.85546875" style="39" customWidth="1"/>
    <col min="1000" max="1000" width="15" style="39" customWidth="1"/>
    <col min="1001" max="1001" width="18.85546875" style="39" customWidth="1"/>
    <col min="1002" max="1002" width="15" style="39" customWidth="1"/>
    <col min="1003" max="1003" width="18.85546875" style="39" customWidth="1"/>
    <col min="1004" max="1004" width="15" style="39" customWidth="1"/>
    <col min="1005" max="1005" width="18.85546875" style="39" customWidth="1"/>
    <col min="1006" max="1006" width="15.140625" style="39" customWidth="1"/>
    <col min="1007" max="1007" width="19.5703125" style="39" customWidth="1"/>
    <col min="1008" max="1008" width="105" style="39" customWidth="1"/>
    <col min="1009" max="1009" width="179.85546875" style="39" customWidth="1"/>
    <col min="1010" max="1241" width="10.28515625" style="39"/>
    <col min="1242" max="1242" width="10.140625" style="39" customWidth="1"/>
    <col min="1243" max="1243" width="85.28515625" style="39" customWidth="1"/>
    <col min="1244" max="1244" width="12.28515625" style="39" customWidth="1"/>
    <col min="1245" max="1248" width="14.42578125" style="39" customWidth="1"/>
    <col min="1249" max="1249" width="20.42578125" style="39" customWidth="1"/>
    <col min="1250" max="1250" width="15.140625" style="39" customWidth="1"/>
    <col min="1251" max="1251" width="19.85546875" style="39" customWidth="1"/>
    <col min="1252" max="1252" width="15" style="39" customWidth="1"/>
    <col min="1253" max="1253" width="18.85546875" style="39" customWidth="1"/>
    <col min="1254" max="1254" width="15" style="39" customWidth="1"/>
    <col min="1255" max="1255" width="18.85546875" style="39" customWidth="1"/>
    <col min="1256" max="1256" width="15" style="39" customWidth="1"/>
    <col min="1257" max="1257" width="18.85546875" style="39" customWidth="1"/>
    <col min="1258" max="1258" width="15" style="39" customWidth="1"/>
    <col min="1259" max="1259" width="18.85546875" style="39" customWidth="1"/>
    <col min="1260" max="1260" width="15" style="39" customWidth="1"/>
    <col min="1261" max="1261" width="18.85546875" style="39" customWidth="1"/>
    <col min="1262" max="1262" width="15.140625" style="39" customWidth="1"/>
    <col min="1263" max="1263" width="19.5703125" style="39" customWidth="1"/>
    <col min="1264" max="1264" width="105" style="39" customWidth="1"/>
    <col min="1265" max="1265" width="179.85546875" style="39" customWidth="1"/>
    <col min="1266" max="1497" width="10.28515625" style="39"/>
    <col min="1498" max="1498" width="10.140625" style="39" customWidth="1"/>
    <col min="1499" max="1499" width="85.28515625" style="39" customWidth="1"/>
    <col min="1500" max="1500" width="12.28515625" style="39" customWidth="1"/>
    <col min="1501" max="1504" width="14.42578125" style="39" customWidth="1"/>
    <col min="1505" max="1505" width="20.42578125" style="39" customWidth="1"/>
    <col min="1506" max="1506" width="15.140625" style="39" customWidth="1"/>
    <col min="1507" max="1507" width="19.85546875" style="39" customWidth="1"/>
    <col min="1508" max="1508" width="15" style="39" customWidth="1"/>
    <col min="1509" max="1509" width="18.85546875" style="39" customWidth="1"/>
    <col min="1510" max="1510" width="15" style="39" customWidth="1"/>
    <col min="1511" max="1511" width="18.85546875" style="39" customWidth="1"/>
    <col min="1512" max="1512" width="15" style="39" customWidth="1"/>
    <col min="1513" max="1513" width="18.85546875" style="39" customWidth="1"/>
    <col min="1514" max="1514" width="15" style="39" customWidth="1"/>
    <col min="1515" max="1515" width="18.85546875" style="39" customWidth="1"/>
    <col min="1516" max="1516" width="15" style="39" customWidth="1"/>
    <col min="1517" max="1517" width="18.85546875" style="39" customWidth="1"/>
    <col min="1518" max="1518" width="15.140625" style="39" customWidth="1"/>
    <col min="1519" max="1519" width="19.5703125" style="39" customWidth="1"/>
    <col min="1520" max="1520" width="105" style="39" customWidth="1"/>
    <col min="1521" max="1521" width="179.85546875" style="39" customWidth="1"/>
    <col min="1522" max="1753" width="10.28515625" style="39"/>
    <col min="1754" max="1754" width="10.140625" style="39" customWidth="1"/>
    <col min="1755" max="1755" width="85.28515625" style="39" customWidth="1"/>
    <col min="1756" max="1756" width="12.28515625" style="39" customWidth="1"/>
    <col min="1757" max="1760" width="14.42578125" style="39" customWidth="1"/>
    <col min="1761" max="1761" width="20.42578125" style="39" customWidth="1"/>
    <col min="1762" max="1762" width="15.140625" style="39" customWidth="1"/>
    <col min="1763" max="1763" width="19.85546875" style="39" customWidth="1"/>
    <col min="1764" max="1764" width="15" style="39" customWidth="1"/>
    <col min="1765" max="1765" width="18.85546875" style="39" customWidth="1"/>
    <col min="1766" max="1766" width="15" style="39" customWidth="1"/>
    <col min="1767" max="1767" width="18.85546875" style="39" customWidth="1"/>
    <col min="1768" max="1768" width="15" style="39" customWidth="1"/>
    <col min="1769" max="1769" width="18.85546875" style="39" customWidth="1"/>
    <col min="1770" max="1770" width="15" style="39" customWidth="1"/>
    <col min="1771" max="1771" width="18.85546875" style="39" customWidth="1"/>
    <col min="1772" max="1772" width="15" style="39" customWidth="1"/>
    <col min="1773" max="1773" width="18.85546875" style="39" customWidth="1"/>
    <col min="1774" max="1774" width="15.140625" style="39" customWidth="1"/>
    <col min="1775" max="1775" width="19.5703125" style="39" customWidth="1"/>
    <col min="1776" max="1776" width="105" style="39" customWidth="1"/>
    <col min="1777" max="1777" width="179.85546875" style="39" customWidth="1"/>
    <col min="1778" max="2009" width="10.28515625" style="39"/>
    <col min="2010" max="2010" width="10.140625" style="39" customWidth="1"/>
    <col min="2011" max="2011" width="85.28515625" style="39" customWidth="1"/>
    <col min="2012" max="2012" width="12.28515625" style="39" customWidth="1"/>
    <col min="2013" max="2016" width="14.42578125" style="39" customWidth="1"/>
    <col min="2017" max="2017" width="20.42578125" style="39" customWidth="1"/>
    <col min="2018" max="2018" width="15.140625" style="39" customWidth="1"/>
    <col min="2019" max="2019" width="19.85546875" style="39" customWidth="1"/>
    <col min="2020" max="2020" width="15" style="39" customWidth="1"/>
    <col min="2021" max="2021" width="18.85546875" style="39" customWidth="1"/>
    <col min="2022" max="2022" width="15" style="39" customWidth="1"/>
    <col min="2023" max="2023" width="18.85546875" style="39" customWidth="1"/>
    <col min="2024" max="2024" width="15" style="39" customWidth="1"/>
    <col min="2025" max="2025" width="18.85546875" style="39" customWidth="1"/>
    <col min="2026" max="2026" width="15" style="39" customWidth="1"/>
    <col min="2027" max="2027" width="18.85546875" style="39" customWidth="1"/>
    <col min="2028" max="2028" width="15" style="39" customWidth="1"/>
    <col min="2029" max="2029" width="18.85546875" style="39" customWidth="1"/>
    <col min="2030" max="2030" width="15.140625" style="39" customWidth="1"/>
    <col min="2031" max="2031" width="19.5703125" style="39" customWidth="1"/>
    <col min="2032" max="2032" width="105" style="39" customWidth="1"/>
    <col min="2033" max="2033" width="179.85546875" style="39" customWidth="1"/>
    <col min="2034" max="2265" width="10.28515625" style="39"/>
    <col min="2266" max="2266" width="10.140625" style="39" customWidth="1"/>
    <col min="2267" max="2267" width="85.28515625" style="39" customWidth="1"/>
    <col min="2268" max="2268" width="12.28515625" style="39" customWidth="1"/>
    <col min="2269" max="2272" width="14.42578125" style="39" customWidth="1"/>
    <col min="2273" max="2273" width="20.42578125" style="39" customWidth="1"/>
    <col min="2274" max="2274" width="15.140625" style="39" customWidth="1"/>
    <col min="2275" max="2275" width="19.85546875" style="39" customWidth="1"/>
    <col min="2276" max="2276" width="15" style="39" customWidth="1"/>
    <col min="2277" max="2277" width="18.85546875" style="39" customWidth="1"/>
    <col min="2278" max="2278" width="15" style="39" customWidth="1"/>
    <col min="2279" max="2279" width="18.85546875" style="39" customWidth="1"/>
    <col min="2280" max="2280" width="15" style="39" customWidth="1"/>
    <col min="2281" max="2281" width="18.85546875" style="39" customWidth="1"/>
    <col min="2282" max="2282" width="15" style="39" customWidth="1"/>
    <col min="2283" max="2283" width="18.85546875" style="39" customWidth="1"/>
    <col min="2284" max="2284" width="15" style="39" customWidth="1"/>
    <col min="2285" max="2285" width="18.85546875" style="39" customWidth="1"/>
    <col min="2286" max="2286" width="15.140625" style="39" customWidth="1"/>
    <col min="2287" max="2287" width="19.5703125" style="39" customWidth="1"/>
    <col min="2288" max="2288" width="105" style="39" customWidth="1"/>
    <col min="2289" max="2289" width="179.85546875" style="39" customWidth="1"/>
    <col min="2290" max="2521" width="10.28515625" style="39"/>
    <col min="2522" max="2522" width="10.140625" style="39" customWidth="1"/>
    <col min="2523" max="2523" width="85.28515625" style="39" customWidth="1"/>
    <col min="2524" max="2524" width="12.28515625" style="39" customWidth="1"/>
    <col min="2525" max="2528" width="14.42578125" style="39" customWidth="1"/>
    <col min="2529" max="2529" width="20.42578125" style="39" customWidth="1"/>
    <col min="2530" max="2530" width="15.140625" style="39" customWidth="1"/>
    <col min="2531" max="2531" width="19.85546875" style="39" customWidth="1"/>
    <col min="2532" max="2532" width="15" style="39" customWidth="1"/>
    <col min="2533" max="2533" width="18.85546875" style="39" customWidth="1"/>
    <col min="2534" max="2534" width="15" style="39" customWidth="1"/>
    <col min="2535" max="2535" width="18.85546875" style="39" customWidth="1"/>
    <col min="2536" max="2536" width="15" style="39" customWidth="1"/>
    <col min="2537" max="2537" width="18.85546875" style="39" customWidth="1"/>
    <col min="2538" max="2538" width="15" style="39" customWidth="1"/>
    <col min="2539" max="2539" width="18.85546875" style="39" customWidth="1"/>
    <col min="2540" max="2540" width="15" style="39" customWidth="1"/>
    <col min="2541" max="2541" width="18.85546875" style="39" customWidth="1"/>
    <col min="2542" max="2542" width="15.140625" style="39" customWidth="1"/>
    <col min="2543" max="2543" width="19.5703125" style="39" customWidth="1"/>
    <col min="2544" max="2544" width="105" style="39" customWidth="1"/>
    <col min="2545" max="2545" width="179.85546875" style="39" customWidth="1"/>
    <col min="2546" max="2777" width="10.28515625" style="39"/>
    <col min="2778" max="2778" width="10.140625" style="39" customWidth="1"/>
    <col min="2779" max="2779" width="85.28515625" style="39" customWidth="1"/>
    <col min="2780" max="2780" width="12.28515625" style="39" customWidth="1"/>
    <col min="2781" max="2784" width="14.42578125" style="39" customWidth="1"/>
    <col min="2785" max="2785" width="20.42578125" style="39" customWidth="1"/>
    <col min="2786" max="2786" width="15.140625" style="39" customWidth="1"/>
    <col min="2787" max="2787" width="19.85546875" style="39" customWidth="1"/>
    <col min="2788" max="2788" width="15" style="39" customWidth="1"/>
    <col min="2789" max="2789" width="18.85546875" style="39" customWidth="1"/>
    <col min="2790" max="2790" width="15" style="39" customWidth="1"/>
    <col min="2791" max="2791" width="18.85546875" style="39" customWidth="1"/>
    <col min="2792" max="2792" width="15" style="39" customWidth="1"/>
    <col min="2793" max="2793" width="18.85546875" style="39" customWidth="1"/>
    <col min="2794" max="2794" width="15" style="39" customWidth="1"/>
    <col min="2795" max="2795" width="18.85546875" style="39" customWidth="1"/>
    <col min="2796" max="2796" width="15" style="39" customWidth="1"/>
    <col min="2797" max="2797" width="18.85546875" style="39" customWidth="1"/>
    <col min="2798" max="2798" width="15.140625" style="39" customWidth="1"/>
    <col min="2799" max="2799" width="19.5703125" style="39" customWidth="1"/>
    <col min="2800" max="2800" width="105" style="39" customWidth="1"/>
    <col min="2801" max="2801" width="179.85546875" style="39" customWidth="1"/>
    <col min="2802" max="3033" width="10.28515625" style="39"/>
    <col min="3034" max="3034" width="10.140625" style="39" customWidth="1"/>
    <col min="3035" max="3035" width="85.28515625" style="39" customWidth="1"/>
    <col min="3036" max="3036" width="12.28515625" style="39" customWidth="1"/>
    <col min="3037" max="3040" width="14.42578125" style="39" customWidth="1"/>
    <col min="3041" max="3041" width="20.42578125" style="39" customWidth="1"/>
    <col min="3042" max="3042" width="15.140625" style="39" customWidth="1"/>
    <col min="3043" max="3043" width="19.85546875" style="39" customWidth="1"/>
    <col min="3044" max="3044" width="15" style="39" customWidth="1"/>
    <col min="3045" max="3045" width="18.85546875" style="39" customWidth="1"/>
    <col min="3046" max="3046" width="15" style="39" customWidth="1"/>
    <col min="3047" max="3047" width="18.85546875" style="39" customWidth="1"/>
    <col min="3048" max="3048" width="15" style="39" customWidth="1"/>
    <col min="3049" max="3049" width="18.85546875" style="39" customWidth="1"/>
    <col min="3050" max="3050" width="15" style="39" customWidth="1"/>
    <col min="3051" max="3051" width="18.85546875" style="39" customWidth="1"/>
    <col min="3052" max="3052" width="15" style="39" customWidth="1"/>
    <col min="3053" max="3053" width="18.85546875" style="39" customWidth="1"/>
    <col min="3054" max="3054" width="15.140625" style="39" customWidth="1"/>
    <col min="3055" max="3055" width="19.5703125" style="39" customWidth="1"/>
    <col min="3056" max="3056" width="105" style="39" customWidth="1"/>
    <col min="3057" max="3057" width="179.85546875" style="39" customWidth="1"/>
    <col min="3058" max="3289" width="10.28515625" style="39"/>
    <col min="3290" max="3290" width="10.140625" style="39" customWidth="1"/>
    <col min="3291" max="3291" width="85.28515625" style="39" customWidth="1"/>
    <col min="3292" max="3292" width="12.28515625" style="39" customWidth="1"/>
    <col min="3293" max="3296" width="14.42578125" style="39" customWidth="1"/>
    <col min="3297" max="3297" width="20.42578125" style="39" customWidth="1"/>
    <col min="3298" max="3298" width="15.140625" style="39" customWidth="1"/>
    <col min="3299" max="3299" width="19.85546875" style="39" customWidth="1"/>
    <col min="3300" max="3300" width="15" style="39" customWidth="1"/>
    <col min="3301" max="3301" width="18.85546875" style="39" customWidth="1"/>
    <col min="3302" max="3302" width="15" style="39" customWidth="1"/>
    <col min="3303" max="3303" width="18.85546875" style="39" customWidth="1"/>
    <col min="3304" max="3304" width="15" style="39" customWidth="1"/>
    <col min="3305" max="3305" width="18.85546875" style="39" customWidth="1"/>
    <col min="3306" max="3306" width="15" style="39" customWidth="1"/>
    <col min="3307" max="3307" width="18.85546875" style="39" customWidth="1"/>
    <col min="3308" max="3308" width="15" style="39" customWidth="1"/>
    <col min="3309" max="3309" width="18.85546875" style="39" customWidth="1"/>
    <col min="3310" max="3310" width="15.140625" style="39" customWidth="1"/>
    <col min="3311" max="3311" width="19.5703125" style="39" customWidth="1"/>
    <col min="3312" max="3312" width="105" style="39" customWidth="1"/>
    <col min="3313" max="3313" width="179.85546875" style="39" customWidth="1"/>
    <col min="3314" max="3545" width="10.28515625" style="39"/>
    <col min="3546" max="3546" width="10.140625" style="39" customWidth="1"/>
    <col min="3547" max="3547" width="85.28515625" style="39" customWidth="1"/>
    <col min="3548" max="3548" width="12.28515625" style="39" customWidth="1"/>
    <col min="3549" max="3552" width="14.42578125" style="39" customWidth="1"/>
    <col min="3553" max="3553" width="20.42578125" style="39" customWidth="1"/>
    <col min="3554" max="3554" width="15.140625" style="39" customWidth="1"/>
    <col min="3555" max="3555" width="19.85546875" style="39" customWidth="1"/>
    <col min="3556" max="3556" width="15" style="39" customWidth="1"/>
    <col min="3557" max="3557" width="18.85546875" style="39" customWidth="1"/>
    <col min="3558" max="3558" width="15" style="39" customWidth="1"/>
    <col min="3559" max="3559" width="18.85546875" style="39" customWidth="1"/>
    <col min="3560" max="3560" width="15" style="39" customWidth="1"/>
    <col min="3561" max="3561" width="18.85546875" style="39" customWidth="1"/>
    <col min="3562" max="3562" width="15" style="39" customWidth="1"/>
    <col min="3563" max="3563" width="18.85546875" style="39" customWidth="1"/>
    <col min="3564" max="3564" width="15" style="39" customWidth="1"/>
    <col min="3565" max="3565" width="18.85546875" style="39" customWidth="1"/>
    <col min="3566" max="3566" width="15.140625" style="39" customWidth="1"/>
    <col min="3567" max="3567" width="19.5703125" style="39" customWidth="1"/>
    <col min="3568" max="3568" width="105" style="39" customWidth="1"/>
    <col min="3569" max="3569" width="179.85546875" style="39" customWidth="1"/>
    <col min="3570" max="3801" width="10.28515625" style="39"/>
    <col min="3802" max="3802" width="10.140625" style="39" customWidth="1"/>
    <col min="3803" max="3803" width="85.28515625" style="39" customWidth="1"/>
    <col min="3804" max="3804" width="12.28515625" style="39" customWidth="1"/>
    <col min="3805" max="3808" width="14.42578125" style="39" customWidth="1"/>
    <col min="3809" max="3809" width="20.42578125" style="39" customWidth="1"/>
    <col min="3810" max="3810" width="15.140625" style="39" customWidth="1"/>
    <col min="3811" max="3811" width="19.85546875" style="39" customWidth="1"/>
    <col min="3812" max="3812" width="15" style="39" customWidth="1"/>
    <col min="3813" max="3813" width="18.85546875" style="39" customWidth="1"/>
    <col min="3814" max="3814" width="15" style="39" customWidth="1"/>
    <col min="3815" max="3815" width="18.85546875" style="39" customWidth="1"/>
    <col min="3816" max="3816" width="15" style="39" customWidth="1"/>
    <col min="3817" max="3817" width="18.85546875" style="39" customWidth="1"/>
    <col min="3818" max="3818" width="15" style="39" customWidth="1"/>
    <col min="3819" max="3819" width="18.85546875" style="39" customWidth="1"/>
    <col min="3820" max="3820" width="15" style="39" customWidth="1"/>
    <col min="3821" max="3821" width="18.85546875" style="39" customWidth="1"/>
    <col min="3822" max="3822" width="15.140625" style="39" customWidth="1"/>
    <col min="3823" max="3823" width="19.5703125" style="39" customWidth="1"/>
    <col min="3824" max="3824" width="105" style="39" customWidth="1"/>
    <col min="3825" max="3825" width="179.85546875" style="39" customWidth="1"/>
    <col min="3826" max="4057" width="10.28515625" style="39"/>
    <col min="4058" max="4058" width="10.140625" style="39" customWidth="1"/>
    <col min="4059" max="4059" width="85.28515625" style="39" customWidth="1"/>
    <col min="4060" max="4060" width="12.28515625" style="39" customWidth="1"/>
    <col min="4061" max="4064" width="14.42578125" style="39" customWidth="1"/>
    <col min="4065" max="4065" width="20.42578125" style="39" customWidth="1"/>
    <col min="4066" max="4066" width="15.140625" style="39" customWidth="1"/>
    <col min="4067" max="4067" width="19.85546875" style="39" customWidth="1"/>
    <col min="4068" max="4068" width="15" style="39" customWidth="1"/>
    <col min="4069" max="4069" width="18.85546875" style="39" customWidth="1"/>
    <col min="4070" max="4070" width="15" style="39" customWidth="1"/>
    <col min="4071" max="4071" width="18.85546875" style="39" customWidth="1"/>
    <col min="4072" max="4072" width="15" style="39" customWidth="1"/>
    <col min="4073" max="4073" width="18.85546875" style="39" customWidth="1"/>
    <col min="4074" max="4074" width="15" style="39" customWidth="1"/>
    <col min="4075" max="4075" width="18.85546875" style="39" customWidth="1"/>
    <col min="4076" max="4076" width="15" style="39" customWidth="1"/>
    <col min="4077" max="4077" width="18.85546875" style="39" customWidth="1"/>
    <col min="4078" max="4078" width="15.140625" style="39" customWidth="1"/>
    <col min="4079" max="4079" width="19.5703125" style="39" customWidth="1"/>
    <col min="4080" max="4080" width="105" style="39" customWidth="1"/>
    <col min="4081" max="4081" width="179.85546875" style="39" customWidth="1"/>
    <col min="4082" max="4313" width="10.28515625" style="39"/>
    <col min="4314" max="4314" width="10.140625" style="39" customWidth="1"/>
    <col min="4315" max="4315" width="85.28515625" style="39" customWidth="1"/>
    <col min="4316" max="4316" width="12.28515625" style="39" customWidth="1"/>
    <col min="4317" max="4320" width="14.42578125" style="39" customWidth="1"/>
    <col min="4321" max="4321" width="20.42578125" style="39" customWidth="1"/>
    <col min="4322" max="4322" width="15.140625" style="39" customWidth="1"/>
    <col min="4323" max="4323" width="19.85546875" style="39" customWidth="1"/>
    <col min="4324" max="4324" width="15" style="39" customWidth="1"/>
    <col min="4325" max="4325" width="18.85546875" style="39" customWidth="1"/>
    <col min="4326" max="4326" width="15" style="39" customWidth="1"/>
    <col min="4327" max="4327" width="18.85546875" style="39" customWidth="1"/>
    <col min="4328" max="4328" width="15" style="39" customWidth="1"/>
    <col min="4329" max="4329" width="18.85546875" style="39" customWidth="1"/>
    <col min="4330" max="4330" width="15" style="39" customWidth="1"/>
    <col min="4331" max="4331" width="18.85546875" style="39" customWidth="1"/>
    <col min="4332" max="4332" width="15" style="39" customWidth="1"/>
    <col min="4333" max="4333" width="18.85546875" style="39" customWidth="1"/>
    <col min="4334" max="4334" width="15.140625" style="39" customWidth="1"/>
    <col min="4335" max="4335" width="19.5703125" style="39" customWidth="1"/>
    <col min="4336" max="4336" width="105" style="39" customWidth="1"/>
    <col min="4337" max="4337" width="179.85546875" style="39" customWidth="1"/>
    <col min="4338" max="4569" width="10.28515625" style="39"/>
    <col min="4570" max="4570" width="10.140625" style="39" customWidth="1"/>
    <col min="4571" max="4571" width="85.28515625" style="39" customWidth="1"/>
    <col min="4572" max="4572" width="12.28515625" style="39" customWidth="1"/>
    <col min="4573" max="4576" width="14.42578125" style="39" customWidth="1"/>
    <col min="4577" max="4577" width="20.42578125" style="39" customWidth="1"/>
    <col min="4578" max="4578" width="15.140625" style="39" customWidth="1"/>
    <col min="4579" max="4579" width="19.85546875" style="39" customWidth="1"/>
    <col min="4580" max="4580" width="15" style="39" customWidth="1"/>
    <col min="4581" max="4581" width="18.85546875" style="39" customWidth="1"/>
    <col min="4582" max="4582" width="15" style="39" customWidth="1"/>
    <col min="4583" max="4583" width="18.85546875" style="39" customWidth="1"/>
    <col min="4584" max="4584" width="15" style="39" customWidth="1"/>
    <col min="4585" max="4585" width="18.85546875" style="39" customWidth="1"/>
    <col min="4586" max="4586" width="15" style="39" customWidth="1"/>
    <col min="4587" max="4587" width="18.85546875" style="39" customWidth="1"/>
    <col min="4588" max="4588" width="15" style="39" customWidth="1"/>
    <col min="4589" max="4589" width="18.85546875" style="39" customWidth="1"/>
    <col min="4590" max="4590" width="15.140625" style="39" customWidth="1"/>
    <col min="4591" max="4591" width="19.5703125" style="39" customWidth="1"/>
    <col min="4592" max="4592" width="105" style="39" customWidth="1"/>
    <col min="4593" max="4593" width="179.85546875" style="39" customWidth="1"/>
    <col min="4594" max="4825" width="10.28515625" style="39"/>
    <col min="4826" max="4826" width="10.140625" style="39" customWidth="1"/>
    <col min="4827" max="4827" width="85.28515625" style="39" customWidth="1"/>
    <col min="4828" max="4828" width="12.28515625" style="39" customWidth="1"/>
    <col min="4829" max="4832" width="14.42578125" style="39" customWidth="1"/>
    <col min="4833" max="4833" width="20.42578125" style="39" customWidth="1"/>
    <col min="4834" max="4834" width="15.140625" style="39" customWidth="1"/>
    <col min="4835" max="4835" width="19.85546875" style="39" customWidth="1"/>
    <col min="4836" max="4836" width="15" style="39" customWidth="1"/>
    <col min="4837" max="4837" width="18.85546875" style="39" customWidth="1"/>
    <col min="4838" max="4838" width="15" style="39" customWidth="1"/>
    <col min="4839" max="4839" width="18.85546875" style="39" customWidth="1"/>
    <col min="4840" max="4840" width="15" style="39" customWidth="1"/>
    <col min="4841" max="4841" width="18.85546875" style="39" customWidth="1"/>
    <col min="4842" max="4842" width="15" style="39" customWidth="1"/>
    <col min="4843" max="4843" width="18.85546875" style="39" customWidth="1"/>
    <col min="4844" max="4844" width="15" style="39" customWidth="1"/>
    <col min="4845" max="4845" width="18.85546875" style="39" customWidth="1"/>
    <col min="4846" max="4846" width="15.140625" style="39" customWidth="1"/>
    <col min="4847" max="4847" width="19.5703125" style="39" customWidth="1"/>
    <col min="4848" max="4848" width="105" style="39" customWidth="1"/>
    <col min="4849" max="4849" width="179.85546875" style="39" customWidth="1"/>
    <col min="4850" max="5081" width="10.28515625" style="39"/>
    <col min="5082" max="5082" width="10.140625" style="39" customWidth="1"/>
    <col min="5083" max="5083" width="85.28515625" style="39" customWidth="1"/>
    <col min="5084" max="5084" width="12.28515625" style="39" customWidth="1"/>
    <col min="5085" max="5088" width="14.42578125" style="39" customWidth="1"/>
    <col min="5089" max="5089" width="20.42578125" style="39" customWidth="1"/>
    <col min="5090" max="5090" width="15.140625" style="39" customWidth="1"/>
    <col min="5091" max="5091" width="19.85546875" style="39" customWidth="1"/>
    <col min="5092" max="5092" width="15" style="39" customWidth="1"/>
    <col min="5093" max="5093" width="18.85546875" style="39" customWidth="1"/>
    <col min="5094" max="5094" width="15" style="39" customWidth="1"/>
    <col min="5095" max="5095" width="18.85546875" style="39" customWidth="1"/>
    <col min="5096" max="5096" width="15" style="39" customWidth="1"/>
    <col min="5097" max="5097" width="18.85546875" style="39" customWidth="1"/>
    <col min="5098" max="5098" width="15" style="39" customWidth="1"/>
    <col min="5099" max="5099" width="18.85546875" style="39" customWidth="1"/>
    <col min="5100" max="5100" width="15" style="39" customWidth="1"/>
    <col min="5101" max="5101" width="18.85546875" style="39" customWidth="1"/>
    <col min="5102" max="5102" width="15.140625" style="39" customWidth="1"/>
    <col min="5103" max="5103" width="19.5703125" style="39" customWidth="1"/>
    <col min="5104" max="5104" width="105" style="39" customWidth="1"/>
    <col min="5105" max="5105" width="179.85546875" style="39" customWidth="1"/>
    <col min="5106" max="5337" width="10.28515625" style="39"/>
    <col min="5338" max="5338" width="10.140625" style="39" customWidth="1"/>
    <col min="5339" max="5339" width="85.28515625" style="39" customWidth="1"/>
    <col min="5340" max="5340" width="12.28515625" style="39" customWidth="1"/>
    <col min="5341" max="5344" width="14.42578125" style="39" customWidth="1"/>
    <col min="5345" max="5345" width="20.42578125" style="39" customWidth="1"/>
    <col min="5346" max="5346" width="15.140625" style="39" customWidth="1"/>
    <col min="5347" max="5347" width="19.85546875" style="39" customWidth="1"/>
    <col min="5348" max="5348" width="15" style="39" customWidth="1"/>
    <col min="5349" max="5349" width="18.85546875" style="39" customWidth="1"/>
    <col min="5350" max="5350" width="15" style="39" customWidth="1"/>
    <col min="5351" max="5351" width="18.85546875" style="39" customWidth="1"/>
    <col min="5352" max="5352" width="15" style="39" customWidth="1"/>
    <col min="5353" max="5353" width="18.85546875" style="39" customWidth="1"/>
    <col min="5354" max="5354" width="15" style="39" customWidth="1"/>
    <col min="5355" max="5355" width="18.85546875" style="39" customWidth="1"/>
    <col min="5356" max="5356" width="15" style="39" customWidth="1"/>
    <col min="5357" max="5357" width="18.85546875" style="39" customWidth="1"/>
    <col min="5358" max="5358" width="15.140625" style="39" customWidth="1"/>
    <col min="5359" max="5359" width="19.5703125" style="39" customWidth="1"/>
    <col min="5360" max="5360" width="105" style="39" customWidth="1"/>
    <col min="5361" max="5361" width="179.85546875" style="39" customWidth="1"/>
    <col min="5362" max="5593" width="10.28515625" style="39"/>
    <col min="5594" max="5594" width="10.140625" style="39" customWidth="1"/>
    <col min="5595" max="5595" width="85.28515625" style="39" customWidth="1"/>
    <col min="5596" max="5596" width="12.28515625" style="39" customWidth="1"/>
    <col min="5597" max="5600" width="14.42578125" style="39" customWidth="1"/>
    <col min="5601" max="5601" width="20.42578125" style="39" customWidth="1"/>
    <col min="5602" max="5602" width="15.140625" style="39" customWidth="1"/>
    <col min="5603" max="5603" width="19.85546875" style="39" customWidth="1"/>
    <col min="5604" max="5604" width="15" style="39" customWidth="1"/>
    <col min="5605" max="5605" width="18.85546875" style="39" customWidth="1"/>
    <col min="5606" max="5606" width="15" style="39" customWidth="1"/>
    <col min="5607" max="5607" width="18.85546875" style="39" customWidth="1"/>
    <col min="5608" max="5608" width="15" style="39" customWidth="1"/>
    <col min="5609" max="5609" width="18.85546875" style="39" customWidth="1"/>
    <col min="5610" max="5610" width="15" style="39" customWidth="1"/>
    <col min="5611" max="5611" width="18.85546875" style="39" customWidth="1"/>
    <col min="5612" max="5612" width="15" style="39" customWidth="1"/>
    <col min="5613" max="5613" width="18.85546875" style="39" customWidth="1"/>
    <col min="5614" max="5614" width="15.140625" style="39" customWidth="1"/>
    <col min="5615" max="5615" width="19.5703125" style="39" customWidth="1"/>
    <col min="5616" max="5616" width="105" style="39" customWidth="1"/>
    <col min="5617" max="5617" width="179.85546875" style="39" customWidth="1"/>
    <col min="5618" max="5849" width="10.28515625" style="39"/>
    <col min="5850" max="5850" width="10.140625" style="39" customWidth="1"/>
    <col min="5851" max="5851" width="85.28515625" style="39" customWidth="1"/>
    <col min="5852" max="5852" width="12.28515625" style="39" customWidth="1"/>
    <col min="5853" max="5856" width="14.42578125" style="39" customWidth="1"/>
    <col min="5857" max="5857" width="20.42578125" style="39" customWidth="1"/>
    <col min="5858" max="5858" width="15.140625" style="39" customWidth="1"/>
    <col min="5859" max="5859" width="19.85546875" style="39" customWidth="1"/>
    <col min="5860" max="5860" width="15" style="39" customWidth="1"/>
    <col min="5861" max="5861" width="18.85546875" style="39" customWidth="1"/>
    <col min="5862" max="5862" width="15" style="39" customWidth="1"/>
    <col min="5863" max="5863" width="18.85546875" style="39" customWidth="1"/>
    <col min="5864" max="5864" width="15" style="39" customWidth="1"/>
    <col min="5865" max="5865" width="18.85546875" style="39" customWidth="1"/>
    <col min="5866" max="5866" width="15" style="39" customWidth="1"/>
    <col min="5867" max="5867" width="18.85546875" style="39" customWidth="1"/>
    <col min="5868" max="5868" width="15" style="39" customWidth="1"/>
    <col min="5869" max="5869" width="18.85546875" style="39" customWidth="1"/>
    <col min="5870" max="5870" width="15.140625" style="39" customWidth="1"/>
    <col min="5871" max="5871" width="19.5703125" style="39" customWidth="1"/>
    <col min="5872" max="5872" width="105" style="39" customWidth="1"/>
    <col min="5873" max="5873" width="179.85546875" style="39" customWidth="1"/>
    <col min="5874" max="6105" width="10.28515625" style="39"/>
    <col min="6106" max="6106" width="10.140625" style="39" customWidth="1"/>
    <col min="6107" max="6107" width="85.28515625" style="39" customWidth="1"/>
    <col min="6108" max="6108" width="12.28515625" style="39" customWidth="1"/>
    <col min="6109" max="6112" width="14.42578125" style="39" customWidth="1"/>
    <col min="6113" max="6113" width="20.42578125" style="39" customWidth="1"/>
    <col min="6114" max="6114" width="15.140625" style="39" customWidth="1"/>
    <col min="6115" max="6115" width="19.85546875" style="39" customWidth="1"/>
    <col min="6116" max="6116" width="15" style="39" customWidth="1"/>
    <col min="6117" max="6117" width="18.85546875" style="39" customWidth="1"/>
    <col min="6118" max="6118" width="15" style="39" customWidth="1"/>
    <col min="6119" max="6119" width="18.85546875" style="39" customWidth="1"/>
    <col min="6120" max="6120" width="15" style="39" customWidth="1"/>
    <col min="6121" max="6121" width="18.85546875" style="39" customWidth="1"/>
    <col min="6122" max="6122" width="15" style="39" customWidth="1"/>
    <col min="6123" max="6123" width="18.85546875" style="39" customWidth="1"/>
    <col min="6124" max="6124" width="15" style="39" customWidth="1"/>
    <col min="6125" max="6125" width="18.85546875" style="39" customWidth="1"/>
    <col min="6126" max="6126" width="15.140625" style="39" customWidth="1"/>
    <col min="6127" max="6127" width="19.5703125" style="39" customWidth="1"/>
    <col min="6128" max="6128" width="105" style="39" customWidth="1"/>
    <col min="6129" max="6129" width="179.85546875" style="39" customWidth="1"/>
    <col min="6130" max="6361" width="10.28515625" style="39"/>
    <col min="6362" max="6362" width="10.140625" style="39" customWidth="1"/>
    <col min="6363" max="6363" width="85.28515625" style="39" customWidth="1"/>
    <col min="6364" max="6364" width="12.28515625" style="39" customWidth="1"/>
    <col min="6365" max="6368" width="14.42578125" style="39" customWidth="1"/>
    <col min="6369" max="6369" width="20.42578125" style="39" customWidth="1"/>
    <col min="6370" max="6370" width="15.140625" style="39" customWidth="1"/>
    <col min="6371" max="6371" width="19.85546875" style="39" customWidth="1"/>
    <col min="6372" max="6372" width="15" style="39" customWidth="1"/>
    <col min="6373" max="6373" width="18.85546875" style="39" customWidth="1"/>
    <col min="6374" max="6374" width="15" style="39" customWidth="1"/>
    <col min="6375" max="6375" width="18.85546875" style="39" customWidth="1"/>
    <col min="6376" max="6376" width="15" style="39" customWidth="1"/>
    <col min="6377" max="6377" width="18.85546875" style="39" customWidth="1"/>
    <col min="6378" max="6378" width="15" style="39" customWidth="1"/>
    <col min="6379" max="6379" width="18.85546875" style="39" customWidth="1"/>
    <col min="6380" max="6380" width="15" style="39" customWidth="1"/>
    <col min="6381" max="6381" width="18.85546875" style="39" customWidth="1"/>
    <col min="6382" max="6382" width="15.140625" style="39" customWidth="1"/>
    <col min="6383" max="6383" width="19.5703125" style="39" customWidth="1"/>
    <col min="6384" max="6384" width="105" style="39" customWidth="1"/>
    <col min="6385" max="6385" width="179.85546875" style="39" customWidth="1"/>
    <col min="6386" max="6617" width="10.28515625" style="39"/>
    <col min="6618" max="6618" width="10.140625" style="39" customWidth="1"/>
    <col min="6619" max="6619" width="85.28515625" style="39" customWidth="1"/>
    <col min="6620" max="6620" width="12.28515625" style="39" customWidth="1"/>
    <col min="6621" max="6624" width="14.42578125" style="39" customWidth="1"/>
    <col min="6625" max="6625" width="20.42578125" style="39" customWidth="1"/>
    <col min="6626" max="6626" width="15.140625" style="39" customWidth="1"/>
    <col min="6627" max="6627" width="19.85546875" style="39" customWidth="1"/>
    <col min="6628" max="6628" width="15" style="39" customWidth="1"/>
    <col min="6629" max="6629" width="18.85546875" style="39" customWidth="1"/>
    <col min="6630" max="6630" width="15" style="39" customWidth="1"/>
    <col min="6631" max="6631" width="18.85546875" style="39" customWidth="1"/>
    <col min="6632" max="6632" width="15" style="39" customWidth="1"/>
    <col min="6633" max="6633" width="18.85546875" style="39" customWidth="1"/>
    <col min="6634" max="6634" width="15" style="39" customWidth="1"/>
    <col min="6635" max="6635" width="18.85546875" style="39" customWidth="1"/>
    <col min="6636" max="6636" width="15" style="39" customWidth="1"/>
    <col min="6637" max="6637" width="18.85546875" style="39" customWidth="1"/>
    <col min="6638" max="6638" width="15.140625" style="39" customWidth="1"/>
    <col min="6639" max="6639" width="19.5703125" style="39" customWidth="1"/>
    <col min="6640" max="6640" width="105" style="39" customWidth="1"/>
    <col min="6641" max="6641" width="179.85546875" style="39" customWidth="1"/>
    <col min="6642" max="6873" width="10.28515625" style="39"/>
    <col min="6874" max="6874" width="10.140625" style="39" customWidth="1"/>
    <col min="6875" max="6875" width="85.28515625" style="39" customWidth="1"/>
    <col min="6876" max="6876" width="12.28515625" style="39" customWidth="1"/>
    <col min="6877" max="6880" width="14.42578125" style="39" customWidth="1"/>
    <col min="6881" max="6881" width="20.42578125" style="39" customWidth="1"/>
    <col min="6882" max="6882" width="15.140625" style="39" customWidth="1"/>
    <col min="6883" max="6883" width="19.85546875" style="39" customWidth="1"/>
    <col min="6884" max="6884" width="15" style="39" customWidth="1"/>
    <col min="6885" max="6885" width="18.85546875" style="39" customWidth="1"/>
    <col min="6886" max="6886" width="15" style="39" customWidth="1"/>
    <col min="6887" max="6887" width="18.85546875" style="39" customWidth="1"/>
    <col min="6888" max="6888" width="15" style="39" customWidth="1"/>
    <col min="6889" max="6889" width="18.85546875" style="39" customWidth="1"/>
    <col min="6890" max="6890" width="15" style="39" customWidth="1"/>
    <col min="6891" max="6891" width="18.85546875" style="39" customWidth="1"/>
    <col min="6892" max="6892" width="15" style="39" customWidth="1"/>
    <col min="6893" max="6893" width="18.85546875" style="39" customWidth="1"/>
    <col min="6894" max="6894" width="15.140625" style="39" customWidth="1"/>
    <col min="6895" max="6895" width="19.5703125" style="39" customWidth="1"/>
    <col min="6896" max="6896" width="105" style="39" customWidth="1"/>
    <col min="6897" max="6897" width="179.85546875" style="39" customWidth="1"/>
    <col min="6898" max="7129" width="10.28515625" style="39"/>
    <col min="7130" max="7130" width="10.140625" style="39" customWidth="1"/>
    <col min="7131" max="7131" width="85.28515625" style="39" customWidth="1"/>
    <col min="7132" max="7132" width="12.28515625" style="39" customWidth="1"/>
    <col min="7133" max="7136" width="14.42578125" style="39" customWidth="1"/>
    <col min="7137" max="7137" width="20.42578125" style="39" customWidth="1"/>
    <col min="7138" max="7138" width="15.140625" style="39" customWidth="1"/>
    <col min="7139" max="7139" width="19.85546875" style="39" customWidth="1"/>
    <col min="7140" max="7140" width="15" style="39" customWidth="1"/>
    <col min="7141" max="7141" width="18.85546875" style="39" customWidth="1"/>
    <col min="7142" max="7142" width="15" style="39" customWidth="1"/>
    <col min="7143" max="7143" width="18.85546875" style="39" customWidth="1"/>
    <col min="7144" max="7144" width="15" style="39" customWidth="1"/>
    <col min="7145" max="7145" width="18.85546875" style="39" customWidth="1"/>
    <col min="7146" max="7146" width="15" style="39" customWidth="1"/>
    <col min="7147" max="7147" width="18.85546875" style="39" customWidth="1"/>
    <col min="7148" max="7148" width="15" style="39" customWidth="1"/>
    <col min="7149" max="7149" width="18.85546875" style="39" customWidth="1"/>
    <col min="7150" max="7150" width="15.140625" style="39" customWidth="1"/>
    <col min="7151" max="7151" width="19.5703125" style="39" customWidth="1"/>
    <col min="7152" max="7152" width="105" style="39" customWidth="1"/>
    <col min="7153" max="7153" width="179.85546875" style="39" customWidth="1"/>
    <col min="7154" max="7385" width="10.28515625" style="39"/>
    <col min="7386" max="7386" width="10.140625" style="39" customWidth="1"/>
    <col min="7387" max="7387" width="85.28515625" style="39" customWidth="1"/>
    <col min="7388" max="7388" width="12.28515625" style="39" customWidth="1"/>
    <col min="7389" max="7392" width="14.42578125" style="39" customWidth="1"/>
    <col min="7393" max="7393" width="20.42578125" style="39" customWidth="1"/>
    <col min="7394" max="7394" width="15.140625" style="39" customWidth="1"/>
    <col min="7395" max="7395" width="19.85546875" style="39" customWidth="1"/>
    <col min="7396" max="7396" width="15" style="39" customWidth="1"/>
    <col min="7397" max="7397" width="18.85546875" style="39" customWidth="1"/>
    <col min="7398" max="7398" width="15" style="39" customWidth="1"/>
    <col min="7399" max="7399" width="18.85546875" style="39" customWidth="1"/>
    <col min="7400" max="7400" width="15" style="39" customWidth="1"/>
    <col min="7401" max="7401" width="18.85546875" style="39" customWidth="1"/>
    <col min="7402" max="7402" width="15" style="39" customWidth="1"/>
    <col min="7403" max="7403" width="18.85546875" style="39" customWidth="1"/>
    <col min="7404" max="7404" width="15" style="39" customWidth="1"/>
    <col min="7405" max="7405" width="18.85546875" style="39" customWidth="1"/>
    <col min="7406" max="7406" width="15.140625" style="39" customWidth="1"/>
    <col min="7407" max="7407" width="19.5703125" style="39" customWidth="1"/>
    <col min="7408" max="7408" width="105" style="39" customWidth="1"/>
    <col min="7409" max="7409" width="179.85546875" style="39" customWidth="1"/>
    <col min="7410" max="7641" width="10.28515625" style="39"/>
    <col min="7642" max="7642" width="10.140625" style="39" customWidth="1"/>
    <col min="7643" max="7643" width="85.28515625" style="39" customWidth="1"/>
    <col min="7644" max="7644" width="12.28515625" style="39" customWidth="1"/>
    <col min="7645" max="7648" width="14.42578125" style="39" customWidth="1"/>
    <col min="7649" max="7649" width="20.42578125" style="39" customWidth="1"/>
    <col min="7650" max="7650" width="15.140625" style="39" customWidth="1"/>
    <col min="7651" max="7651" width="19.85546875" style="39" customWidth="1"/>
    <col min="7652" max="7652" width="15" style="39" customWidth="1"/>
    <col min="7653" max="7653" width="18.85546875" style="39" customWidth="1"/>
    <col min="7654" max="7654" width="15" style="39" customWidth="1"/>
    <col min="7655" max="7655" width="18.85546875" style="39" customWidth="1"/>
    <col min="7656" max="7656" width="15" style="39" customWidth="1"/>
    <col min="7657" max="7657" width="18.85546875" style="39" customWidth="1"/>
    <col min="7658" max="7658" width="15" style="39" customWidth="1"/>
    <col min="7659" max="7659" width="18.85546875" style="39" customWidth="1"/>
    <col min="7660" max="7660" width="15" style="39" customWidth="1"/>
    <col min="7661" max="7661" width="18.85546875" style="39" customWidth="1"/>
    <col min="7662" max="7662" width="15.140625" style="39" customWidth="1"/>
    <col min="7663" max="7663" width="19.5703125" style="39" customWidth="1"/>
    <col min="7664" max="7664" width="105" style="39" customWidth="1"/>
    <col min="7665" max="7665" width="179.85546875" style="39" customWidth="1"/>
    <col min="7666" max="7897" width="10.28515625" style="39"/>
    <col min="7898" max="7898" width="10.140625" style="39" customWidth="1"/>
    <col min="7899" max="7899" width="85.28515625" style="39" customWidth="1"/>
    <col min="7900" max="7900" width="12.28515625" style="39" customWidth="1"/>
    <col min="7901" max="7904" width="14.42578125" style="39" customWidth="1"/>
    <col min="7905" max="7905" width="20.42578125" style="39" customWidth="1"/>
    <col min="7906" max="7906" width="15.140625" style="39" customWidth="1"/>
    <col min="7907" max="7907" width="19.85546875" style="39" customWidth="1"/>
    <col min="7908" max="7908" width="15" style="39" customWidth="1"/>
    <col min="7909" max="7909" width="18.85546875" style="39" customWidth="1"/>
    <col min="7910" max="7910" width="15" style="39" customWidth="1"/>
    <col min="7911" max="7911" width="18.85546875" style="39" customWidth="1"/>
    <col min="7912" max="7912" width="15" style="39" customWidth="1"/>
    <col min="7913" max="7913" width="18.85546875" style="39" customWidth="1"/>
    <col min="7914" max="7914" width="15" style="39" customWidth="1"/>
    <col min="7915" max="7915" width="18.85546875" style="39" customWidth="1"/>
    <col min="7916" max="7916" width="15" style="39" customWidth="1"/>
    <col min="7917" max="7917" width="18.85546875" style="39" customWidth="1"/>
    <col min="7918" max="7918" width="15.140625" style="39" customWidth="1"/>
    <col min="7919" max="7919" width="19.5703125" style="39" customWidth="1"/>
    <col min="7920" max="7920" width="105" style="39" customWidth="1"/>
    <col min="7921" max="7921" width="179.85546875" style="39" customWidth="1"/>
    <col min="7922" max="8153" width="10.28515625" style="39"/>
    <col min="8154" max="8154" width="10.140625" style="39" customWidth="1"/>
    <col min="8155" max="8155" width="85.28515625" style="39" customWidth="1"/>
    <col min="8156" max="8156" width="12.28515625" style="39" customWidth="1"/>
    <col min="8157" max="8160" width="14.42578125" style="39" customWidth="1"/>
    <col min="8161" max="8161" width="20.42578125" style="39" customWidth="1"/>
    <col min="8162" max="8162" width="15.140625" style="39" customWidth="1"/>
    <col min="8163" max="8163" width="19.85546875" style="39" customWidth="1"/>
    <col min="8164" max="8164" width="15" style="39" customWidth="1"/>
    <col min="8165" max="8165" width="18.85546875" style="39" customWidth="1"/>
    <col min="8166" max="8166" width="15" style="39" customWidth="1"/>
    <col min="8167" max="8167" width="18.85546875" style="39" customWidth="1"/>
    <col min="8168" max="8168" width="15" style="39" customWidth="1"/>
    <col min="8169" max="8169" width="18.85546875" style="39" customWidth="1"/>
    <col min="8170" max="8170" width="15" style="39" customWidth="1"/>
    <col min="8171" max="8171" width="18.85546875" style="39" customWidth="1"/>
    <col min="8172" max="8172" width="15" style="39" customWidth="1"/>
    <col min="8173" max="8173" width="18.85546875" style="39" customWidth="1"/>
    <col min="8174" max="8174" width="15.140625" style="39" customWidth="1"/>
    <col min="8175" max="8175" width="19.5703125" style="39" customWidth="1"/>
    <col min="8176" max="8176" width="105" style="39" customWidth="1"/>
    <col min="8177" max="8177" width="179.85546875" style="39" customWidth="1"/>
    <col min="8178" max="8409" width="10.28515625" style="39"/>
    <col min="8410" max="8410" width="10.140625" style="39" customWidth="1"/>
    <col min="8411" max="8411" width="85.28515625" style="39" customWidth="1"/>
    <col min="8412" max="8412" width="12.28515625" style="39" customWidth="1"/>
    <col min="8413" max="8416" width="14.42578125" style="39" customWidth="1"/>
    <col min="8417" max="8417" width="20.42578125" style="39" customWidth="1"/>
    <col min="8418" max="8418" width="15.140625" style="39" customWidth="1"/>
    <col min="8419" max="8419" width="19.85546875" style="39" customWidth="1"/>
    <col min="8420" max="8420" width="15" style="39" customWidth="1"/>
    <col min="8421" max="8421" width="18.85546875" style="39" customWidth="1"/>
    <col min="8422" max="8422" width="15" style="39" customWidth="1"/>
    <col min="8423" max="8423" width="18.85546875" style="39" customWidth="1"/>
    <col min="8424" max="8424" width="15" style="39" customWidth="1"/>
    <col min="8425" max="8425" width="18.85546875" style="39" customWidth="1"/>
    <col min="8426" max="8426" width="15" style="39" customWidth="1"/>
    <col min="8427" max="8427" width="18.85546875" style="39" customWidth="1"/>
    <col min="8428" max="8428" width="15" style="39" customWidth="1"/>
    <col min="8429" max="8429" width="18.85546875" style="39" customWidth="1"/>
    <col min="8430" max="8430" width="15.140625" style="39" customWidth="1"/>
    <col min="8431" max="8431" width="19.5703125" style="39" customWidth="1"/>
    <col min="8432" max="8432" width="105" style="39" customWidth="1"/>
    <col min="8433" max="8433" width="179.85546875" style="39" customWidth="1"/>
    <col min="8434" max="8665" width="10.28515625" style="39"/>
    <col min="8666" max="8666" width="10.140625" style="39" customWidth="1"/>
    <col min="8667" max="8667" width="85.28515625" style="39" customWidth="1"/>
    <col min="8668" max="8668" width="12.28515625" style="39" customWidth="1"/>
    <col min="8669" max="8672" width="14.42578125" style="39" customWidth="1"/>
    <col min="8673" max="8673" width="20.42578125" style="39" customWidth="1"/>
    <col min="8674" max="8674" width="15.140625" style="39" customWidth="1"/>
    <col min="8675" max="8675" width="19.85546875" style="39" customWidth="1"/>
    <col min="8676" max="8676" width="15" style="39" customWidth="1"/>
    <col min="8677" max="8677" width="18.85546875" style="39" customWidth="1"/>
    <col min="8678" max="8678" width="15" style="39" customWidth="1"/>
    <col min="8679" max="8679" width="18.85546875" style="39" customWidth="1"/>
    <col min="8680" max="8680" width="15" style="39" customWidth="1"/>
    <col min="8681" max="8681" width="18.85546875" style="39" customWidth="1"/>
    <col min="8682" max="8682" width="15" style="39" customWidth="1"/>
    <col min="8683" max="8683" width="18.85546875" style="39" customWidth="1"/>
    <col min="8684" max="8684" width="15" style="39" customWidth="1"/>
    <col min="8685" max="8685" width="18.85546875" style="39" customWidth="1"/>
    <col min="8686" max="8686" width="15.140625" style="39" customWidth="1"/>
    <col min="8687" max="8687" width="19.5703125" style="39" customWidth="1"/>
    <col min="8688" max="8688" width="105" style="39" customWidth="1"/>
    <col min="8689" max="8689" width="179.85546875" style="39" customWidth="1"/>
    <col min="8690" max="8921" width="10.28515625" style="39"/>
    <col min="8922" max="8922" width="10.140625" style="39" customWidth="1"/>
    <col min="8923" max="8923" width="85.28515625" style="39" customWidth="1"/>
    <col min="8924" max="8924" width="12.28515625" style="39" customWidth="1"/>
    <col min="8925" max="8928" width="14.42578125" style="39" customWidth="1"/>
    <col min="8929" max="8929" width="20.42578125" style="39" customWidth="1"/>
    <col min="8930" max="8930" width="15.140625" style="39" customWidth="1"/>
    <col min="8931" max="8931" width="19.85546875" style="39" customWidth="1"/>
    <col min="8932" max="8932" width="15" style="39" customWidth="1"/>
    <col min="8933" max="8933" width="18.85546875" style="39" customWidth="1"/>
    <col min="8934" max="8934" width="15" style="39" customWidth="1"/>
    <col min="8935" max="8935" width="18.85546875" style="39" customWidth="1"/>
    <col min="8936" max="8936" width="15" style="39" customWidth="1"/>
    <col min="8937" max="8937" width="18.85546875" style="39" customWidth="1"/>
    <col min="8938" max="8938" width="15" style="39" customWidth="1"/>
    <col min="8939" max="8939" width="18.85546875" style="39" customWidth="1"/>
    <col min="8940" max="8940" width="15" style="39" customWidth="1"/>
    <col min="8941" max="8941" width="18.85546875" style="39" customWidth="1"/>
    <col min="8942" max="8942" width="15.140625" style="39" customWidth="1"/>
    <col min="8943" max="8943" width="19.5703125" style="39" customWidth="1"/>
    <col min="8944" max="8944" width="105" style="39" customWidth="1"/>
    <col min="8945" max="8945" width="179.85546875" style="39" customWidth="1"/>
    <col min="8946" max="9177" width="10.28515625" style="39"/>
    <col min="9178" max="9178" width="10.140625" style="39" customWidth="1"/>
    <col min="9179" max="9179" width="85.28515625" style="39" customWidth="1"/>
    <col min="9180" max="9180" width="12.28515625" style="39" customWidth="1"/>
    <col min="9181" max="9184" width="14.42578125" style="39" customWidth="1"/>
    <col min="9185" max="9185" width="20.42578125" style="39" customWidth="1"/>
    <col min="9186" max="9186" width="15.140625" style="39" customWidth="1"/>
    <col min="9187" max="9187" width="19.85546875" style="39" customWidth="1"/>
    <col min="9188" max="9188" width="15" style="39" customWidth="1"/>
    <col min="9189" max="9189" width="18.85546875" style="39" customWidth="1"/>
    <col min="9190" max="9190" width="15" style="39" customWidth="1"/>
    <col min="9191" max="9191" width="18.85546875" style="39" customWidth="1"/>
    <col min="9192" max="9192" width="15" style="39" customWidth="1"/>
    <col min="9193" max="9193" width="18.85546875" style="39" customWidth="1"/>
    <col min="9194" max="9194" width="15" style="39" customWidth="1"/>
    <col min="9195" max="9195" width="18.85546875" style="39" customWidth="1"/>
    <col min="9196" max="9196" width="15" style="39" customWidth="1"/>
    <col min="9197" max="9197" width="18.85546875" style="39" customWidth="1"/>
    <col min="9198" max="9198" width="15.140625" style="39" customWidth="1"/>
    <col min="9199" max="9199" width="19.5703125" style="39" customWidth="1"/>
    <col min="9200" max="9200" width="105" style="39" customWidth="1"/>
    <col min="9201" max="9201" width="179.85546875" style="39" customWidth="1"/>
    <col min="9202" max="9433" width="10.28515625" style="39"/>
    <col min="9434" max="9434" width="10.140625" style="39" customWidth="1"/>
    <col min="9435" max="9435" width="85.28515625" style="39" customWidth="1"/>
    <col min="9436" max="9436" width="12.28515625" style="39" customWidth="1"/>
    <col min="9437" max="9440" width="14.42578125" style="39" customWidth="1"/>
    <col min="9441" max="9441" width="20.42578125" style="39" customWidth="1"/>
    <col min="9442" max="9442" width="15.140625" style="39" customWidth="1"/>
    <col min="9443" max="9443" width="19.85546875" style="39" customWidth="1"/>
    <col min="9444" max="9444" width="15" style="39" customWidth="1"/>
    <col min="9445" max="9445" width="18.85546875" style="39" customWidth="1"/>
    <col min="9446" max="9446" width="15" style="39" customWidth="1"/>
    <col min="9447" max="9447" width="18.85546875" style="39" customWidth="1"/>
    <col min="9448" max="9448" width="15" style="39" customWidth="1"/>
    <col min="9449" max="9449" width="18.85546875" style="39" customWidth="1"/>
    <col min="9450" max="9450" width="15" style="39" customWidth="1"/>
    <col min="9451" max="9451" width="18.85546875" style="39" customWidth="1"/>
    <col min="9452" max="9452" width="15" style="39" customWidth="1"/>
    <col min="9453" max="9453" width="18.85546875" style="39" customWidth="1"/>
    <col min="9454" max="9454" width="15.140625" style="39" customWidth="1"/>
    <col min="9455" max="9455" width="19.5703125" style="39" customWidth="1"/>
    <col min="9456" max="9456" width="105" style="39" customWidth="1"/>
    <col min="9457" max="9457" width="179.85546875" style="39" customWidth="1"/>
    <col min="9458" max="9689" width="10.28515625" style="39"/>
    <col min="9690" max="9690" width="10.140625" style="39" customWidth="1"/>
    <col min="9691" max="9691" width="85.28515625" style="39" customWidth="1"/>
    <col min="9692" max="9692" width="12.28515625" style="39" customWidth="1"/>
    <col min="9693" max="9696" width="14.42578125" style="39" customWidth="1"/>
    <col min="9697" max="9697" width="20.42578125" style="39" customWidth="1"/>
    <col min="9698" max="9698" width="15.140625" style="39" customWidth="1"/>
    <col min="9699" max="9699" width="19.85546875" style="39" customWidth="1"/>
    <col min="9700" max="9700" width="15" style="39" customWidth="1"/>
    <col min="9701" max="9701" width="18.85546875" style="39" customWidth="1"/>
    <col min="9702" max="9702" width="15" style="39" customWidth="1"/>
    <col min="9703" max="9703" width="18.85546875" style="39" customWidth="1"/>
    <col min="9704" max="9704" width="15" style="39" customWidth="1"/>
    <col min="9705" max="9705" width="18.85546875" style="39" customWidth="1"/>
    <col min="9706" max="9706" width="15" style="39" customWidth="1"/>
    <col min="9707" max="9707" width="18.85546875" style="39" customWidth="1"/>
    <col min="9708" max="9708" width="15" style="39" customWidth="1"/>
    <col min="9709" max="9709" width="18.85546875" style="39" customWidth="1"/>
    <col min="9710" max="9710" width="15.140625" style="39" customWidth="1"/>
    <col min="9711" max="9711" width="19.5703125" style="39" customWidth="1"/>
    <col min="9712" max="9712" width="105" style="39" customWidth="1"/>
    <col min="9713" max="9713" width="179.85546875" style="39" customWidth="1"/>
    <col min="9714" max="9945" width="10.28515625" style="39"/>
    <col min="9946" max="9946" width="10.140625" style="39" customWidth="1"/>
    <col min="9947" max="9947" width="85.28515625" style="39" customWidth="1"/>
    <col min="9948" max="9948" width="12.28515625" style="39" customWidth="1"/>
    <col min="9949" max="9952" width="14.42578125" style="39" customWidth="1"/>
    <col min="9953" max="9953" width="20.42578125" style="39" customWidth="1"/>
    <col min="9954" max="9954" width="15.140625" style="39" customWidth="1"/>
    <col min="9955" max="9955" width="19.85546875" style="39" customWidth="1"/>
    <col min="9956" max="9956" width="15" style="39" customWidth="1"/>
    <col min="9957" max="9957" width="18.85546875" style="39" customWidth="1"/>
    <col min="9958" max="9958" width="15" style="39" customWidth="1"/>
    <col min="9959" max="9959" width="18.85546875" style="39" customWidth="1"/>
    <col min="9960" max="9960" width="15" style="39" customWidth="1"/>
    <col min="9961" max="9961" width="18.85546875" style="39" customWidth="1"/>
    <col min="9962" max="9962" width="15" style="39" customWidth="1"/>
    <col min="9963" max="9963" width="18.85546875" style="39" customWidth="1"/>
    <col min="9964" max="9964" width="15" style="39" customWidth="1"/>
    <col min="9965" max="9965" width="18.85546875" style="39" customWidth="1"/>
    <col min="9966" max="9966" width="15.140625" style="39" customWidth="1"/>
    <col min="9967" max="9967" width="19.5703125" style="39" customWidth="1"/>
    <col min="9968" max="9968" width="105" style="39" customWidth="1"/>
    <col min="9969" max="9969" width="179.85546875" style="39" customWidth="1"/>
    <col min="9970" max="10201" width="10.28515625" style="39"/>
    <col min="10202" max="10202" width="10.140625" style="39" customWidth="1"/>
    <col min="10203" max="10203" width="85.28515625" style="39" customWidth="1"/>
    <col min="10204" max="10204" width="12.28515625" style="39" customWidth="1"/>
    <col min="10205" max="10208" width="14.42578125" style="39" customWidth="1"/>
    <col min="10209" max="10209" width="20.42578125" style="39" customWidth="1"/>
    <col min="10210" max="10210" width="15.140625" style="39" customWidth="1"/>
    <col min="10211" max="10211" width="19.85546875" style="39" customWidth="1"/>
    <col min="10212" max="10212" width="15" style="39" customWidth="1"/>
    <col min="10213" max="10213" width="18.85546875" style="39" customWidth="1"/>
    <col min="10214" max="10214" width="15" style="39" customWidth="1"/>
    <col min="10215" max="10215" width="18.85546875" style="39" customWidth="1"/>
    <col min="10216" max="10216" width="15" style="39" customWidth="1"/>
    <col min="10217" max="10217" width="18.85546875" style="39" customWidth="1"/>
    <col min="10218" max="10218" width="15" style="39" customWidth="1"/>
    <col min="10219" max="10219" width="18.85546875" style="39" customWidth="1"/>
    <col min="10220" max="10220" width="15" style="39" customWidth="1"/>
    <col min="10221" max="10221" width="18.85546875" style="39" customWidth="1"/>
    <col min="10222" max="10222" width="15.140625" style="39" customWidth="1"/>
    <col min="10223" max="10223" width="19.5703125" style="39" customWidth="1"/>
    <col min="10224" max="10224" width="105" style="39" customWidth="1"/>
    <col min="10225" max="10225" width="179.85546875" style="39" customWidth="1"/>
    <col min="10226" max="10457" width="10.28515625" style="39"/>
    <col min="10458" max="10458" width="10.140625" style="39" customWidth="1"/>
    <col min="10459" max="10459" width="85.28515625" style="39" customWidth="1"/>
    <col min="10460" max="10460" width="12.28515625" style="39" customWidth="1"/>
    <col min="10461" max="10464" width="14.42578125" style="39" customWidth="1"/>
    <col min="10465" max="10465" width="20.42578125" style="39" customWidth="1"/>
    <col min="10466" max="10466" width="15.140625" style="39" customWidth="1"/>
    <col min="10467" max="10467" width="19.85546875" style="39" customWidth="1"/>
    <col min="10468" max="10468" width="15" style="39" customWidth="1"/>
    <col min="10469" max="10469" width="18.85546875" style="39" customWidth="1"/>
    <col min="10470" max="10470" width="15" style="39" customWidth="1"/>
    <col min="10471" max="10471" width="18.85546875" style="39" customWidth="1"/>
    <col min="10472" max="10472" width="15" style="39" customWidth="1"/>
    <col min="10473" max="10473" width="18.85546875" style="39" customWidth="1"/>
    <col min="10474" max="10474" width="15" style="39" customWidth="1"/>
    <col min="10475" max="10475" width="18.85546875" style="39" customWidth="1"/>
    <col min="10476" max="10476" width="15" style="39" customWidth="1"/>
    <col min="10477" max="10477" width="18.85546875" style="39" customWidth="1"/>
    <col min="10478" max="10478" width="15.140625" style="39" customWidth="1"/>
    <col min="10479" max="10479" width="19.5703125" style="39" customWidth="1"/>
    <col min="10480" max="10480" width="105" style="39" customWidth="1"/>
    <col min="10481" max="10481" width="179.85546875" style="39" customWidth="1"/>
    <col min="10482" max="10713" width="10.28515625" style="39"/>
    <col min="10714" max="10714" width="10.140625" style="39" customWidth="1"/>
    <col min="10715" max="10715" width="85.28515625" style="39" customWidth="1"/>
    <col min="10716" max="10716" width="12.28515625" style="39" customWidth="1"/>
    <col min="10717" max="10720" width="14.42578125" style="39" customWidth="1"/>
    <col min="10721" max="10721" width="20.42578125" style="39" customWidth="1"/>
    <col min="10722" max="10722" width="15.140625" style="39" customWidth="1"/>
    <col min="10723" max="10723" width="19.85546875" style="39" customWidth="1"/>
    <col min="10724" max="10724" width="15" style="39" customWidth="1"/>
    <col min="10725" max="10725" width="18.85546875" style="39" customWidth="1"/>
    <col min="10726" max="10726" width="15" style="39" customWidth="1"/>
    <col min="10727" max="10727" width="18.85546875" style="39" customWidth="1"/>
    <col min="10728" max="10728" width="15" style="39" customWidth="1"/>
    <col min="10729" max="10729" width="18.85546875" style="39" customWidth="1"/>
    <col min="10730" max="10730" width="15" style="39" customWidth="1"/>
    <col min="10731" max="10731" width="18.85546875" style="39" customWidth="1"/>
    <col min="10732" max="10732" width="15" style="39" customWidth="1"/>
    <col min="10733" max="10733" width="18.85546875" style="39" customWidth="1"/>
    <col min="10734" max="10734" width="15.140625" style="39" customWidth="1"/>
    <col min="10735" max="10735" width="19.5703125" style="39" customWidth="1"/>
    <col min="10736" max="10736" width="105" style="39" customWidth="1"/>
    <col min="10737" max="10737" width="179.85546875" style="39" customWidth="1"/>
    <col min="10738" max="10969" width="10.28515625" style="39"/>
    <col min="10970" max="10970" width="10.140625" style="39" customWidth="1"/>
    <col min="10971" max="10971" width="85.28515625" style="39" customWidth="1"/>
    <col min="10972" max="10972" width="12.28515625" style="39" customWidth="1"/>
    <col min="10973" max="10976" width="14.42578125" style="39" customWidth="1"/>
    <col min="10977" max="10977" width="20.42578125" style="39" customWidth="1"/>
    <col min="10978" max="10978" width="15.140625" style="39" customWidth="1"/>
    <col min="10979" max="10979" width="19.85546875" style="39" customWidth="1"/>
    <col min="10980" max="10980" width="15" style="39" customWidth="1"/>
    <col min="10981" max="10981" width="18.85546875" style="39" customWidth="1"/>
    <col min="10982" max="10982" width="15" style="39" customWidth="1"/>
    <col min="10983" max="10983" width="18.85546875" style="39" customWidth="1"/>
    <col min="10984" max="10984" width="15" style="39" customWidth="1"/>
    <col min="10985" max="10985" width="18.85546875" style="39" customWidth="1"/>
    <col min="10986" max="10986" width="15" style="39" customWidth="1"/>
    <col min="10987" max="10987" width="18.85546875" style="39" customWidth="1"/>
    <col min="10988" max="10988" width="15" style="39" customWidth="1"/>
    <col min="10989" max="10989" width="18.85546875" style="39" customWidth="1"/>
    <col min="10990" max="10990" width="15.140625" style="39" customWidth="1"/>
    <col min="10991" max="10991" width="19.5703125" style="39" customWidth="1"/>
    <col min="10992" max="10992" width="105" style="39" customWidth="1"/>
    <col min="10993" max="10993" width="179.85546875" style="39" customWidth="1"/>
    <col min="10994" max="11225" width="10.28515625" style="39"/>
    <col min="11226" max="11226" width="10.140625" style="39" customWidth="1"/>
    <col min="11227" max="11227" width="85.28515625" style="39" customWidth="1"/>
    <col min="11228" max="11228" width="12.28515625" style="39" customWidth="1"/>
    <col min="11229" max="11232" width="14.42578125" style="39" customWidth="1"/>
    <col min="11233" max="11233" width="20.42578125" style="39" customWidth="1"/>
    <col min="11234" max="11234" width="15.140625" style="39" customWidth="1"/>
    <col min="11235" max="11235" width="19.85546875" style="39" customWidth="1"/>
    <col min="11236" max="11236" width="15" style="39" customWidth="1"/>
    <col min="11237" max="11237" width="18.85546875" style="39" customWidth="1"/>
    <col min="11238" max="11238" width="15" style="39" customWidth="1"/>
    <col min="11239" max="11239" width="18.85546875" style="39" customWidth="1"/>
    <col min="11240" max="11240" width="15" style="39" customWidth="1"/>
    <col min="11241" max="11241" width="18.85546875" style="39" customWidth="1"/>
    <col min="11242" max="11242" width="15" style="39" customWidth="1"/>
    <col min="11243" max="11243" width="18.85546875" style="39" customWidth="1"/>
    <col min="11244" max="11244" width="15" style="39" customWidth="1"/>
    <col min="11245" max="11245" width="18.85546875" style="39" customWidth="1"/>
    <col min="11246" max="11246" width="15.140625" style="39" customWidth="1"/>
    <col min="11247" max="11247" width="19.5703125" style="39" customWidth="1"/>
    <col min="11248" max="11248" width="105" style="39" customWidth="1"/>
    <col min="11249" max="11249" width="179.85546875" style="39" customWidth="1"/>
    <col min="11250" max="11481" width="10.28515625" style="39"/>
    <col min="11482" max="11482" width="10.140625" style="39" customWidth="1"/>
    <col min="11483" max="11483" width="85.28515625" style="39" customWidth="1"/>
    <col min="11484" max="11484" width="12.28515625" style="39" customWidth="1"/>
    <col min="11485" max="11488" width="14.42578125" style="39" customWidth="1"/>
    <col min="11489" max="11489" width="20.42578125" style="39" customWidth="1"/>
    <col min="11490" max="11490" width="15.140625" style="39" customWidth="1"/>
    <col min="11491" max="11491" width="19.85546875" style="39" customWidth="1"/>
    <col min="11492" max="11492" width="15" style="39" customWidth="1"/>
    <col min="11493" max="11493" width="18.85546875" style="39" customWidth="1"/>
    <col min="11494" max="11494" width="15" style="39" customWidth="1"/>
    <col min="11495" max="11495" width="18.85546875" style="39" customWidth="1"/>
    <col min="11496" max="11496" width="15" style="39" customWidth="1"/>
    <col min="11497" max="11497" width="18.85546875" style="39" customWidth="1"/>
    <col min="11498" max="11498" width="15" style="39" customWidth="1"/>
    <col min="11499" max="11499" width="18.85546875" style="39" customWidth="1"/>
    <col min="11500" max="11500" width="15" style="39" customWidth="1"/>
    <col min="11501" max="11501" width="18.85546875" style="39" customWidth="1"/>
    <col min="11502" max="11502" width="15.140625" style="39" customWidth="1"/>
    <col min="11503" max="11503" width="19.5703125" style="39" customWidth="1"/>
    <col min="11504" max="11504" width="105" style="39" customWidth="1"/>
    <col min="11505" max="11505" width="179.85546875" style="39" customWidth="1"/>
    <col min="11506" max="11737" width="10.28515625" style="39"/>
    <col min="11738" max="11738" width="10.140625" style="39" customWidth="1"/>
    <col min="11739" max="11739" width="85.28515625" style="39" customWidth="1"/>
    <col min="11740" max="11740" width="12.28515625" style="39" customWidth="1"/>
    <col min="11741" max="11744" width="14.42578125" style="39" customWidth="1"/>
    <col min="11745" max="11745" width="20.42578125" style="39" customWidth="1"/>
    <col min="11746" max="11746" width="15.140625" style="39" customWidth="1"/>
    <col min="11747" max="11747" width="19.85546875" style="39" customWidth="1"/>
    <col min="11748" max="11748" width="15" style="39" customWidth="1"/>
    <col min="11749" max="11749" width="18.85546875" style="39" customWidth="1"/>
    <col min="11750" max="11750" width="15" style="39" customWidth="1"/>
    <col min="11751" max="11751" width="18.85546875" style="39" customWidth="1"/>
    <col min="11752" max="11752" width="15" style="39" customWidth="1"/>
    <col min="11753" max="11753" width="18.85546875" style="39" customWidth="1"/>
    <col min="11754" max="11754" width="15" style="39" customWidth="1"/>
    <col min="11755" max="11755" width="18.85546875" style="39" customWidth="1"/>
    <col min="11756" max="11756" width="15" style="39" customWidth="1"/>
    <col min="11757" max="11757" width="18.85546875" style="39" customWidth="1"/>
    <col min="11758" max="11758" width="15.140625" style="39" customWidth="1"/>
    <col min="11759" max="11759" width="19.5703125" style="39" customWidth="1"/>
    <col min="11760" max="11760" width="105" style="39" customWidth="1"/>
    <col min="11761" max="11761" width="179.85546875" style="39" customWidth="1"/>
    <col min="11762" max="11993" width="10.28515625" style="39"/>
    <col min="11994" max="11994" width="10.140625" style="39" customWidth="1"/>
    <col min="11995" max="11995" width="85.28515625" style="39" customWidth="1"/>
    <col min="11996" max="11996" width="12.28515625" style="39" customWidth="1"/>
    <col min="11997" max="12000" width="14.42578125" style="39" customWidth="1"/>
    <col min="12001" max="12001" width="20.42578125" style="39" customWidth="1"/>
    <col min="12002" max="12002" width="15.140625" style="39" customWidth="1"/>
    <col min="12003" max="12003" width="19.85546875" style="39" customWidth="1"/>
    <col min="12004" max="12004" width="15" style="39" customWidth="1"/>
    <col min="12005" max="12005" width="18.85546875" style="39" customWidth="1"/>
    <col min="12006" max="12006" width="15" style="39" customWidth="1"/>
    <col min="12007" max="12007" width="18.85546875" style="39" customWidth="1"/>
    <col min="12008" max="12008" width="15" style="39" customWidth="1"/>
    <col min="12009" max="12009" width="18.85546875" style="39" customWidth="1"/>
    <col min="12010" max="12010" width="15" style="39" customWidth="1"/>
    <col min="12011" max="12011" width="18.85546875" style="39" customWidth="1"/>
    <col min="12012" max="12012" width="15" style="39" customWidth="1"/>
    <col min="12013" max="12013" width="18.85546875" style="39" customWidth="1"/>
    <col min="12014" max="12014" width="15.140625" style="39" customWidth="1"/>
    <col min="12015" max="12015" width="19.5703125" style="39" customWidth="1"/>
    <col min="12016" max="12016" width="105" style="39" customWidth="1"/>
    <col min="12017" max="12017" width="179.85546875" style="39" customWidth="1"/>
    <col min="12018" max="12249" width="10.28515625" style="39"/>
    <col min="12250" max="12250" width="10.140625" style="39" customWidth="1"/>
    <col min="12251" max="12251" width="85.28515625" style="39" customWidth="1"/>
    <col min="12252" max="12252" width="12.28515625" style="39" customWidth="1"/>
    <col min="12253" max="12256" width="14.42578125" style="39" customWidth="1"/>
    <col min="12257" max="12257" width="20.42578125" style="39" customWidth="1"/>
    <col min="12258" max="12258" width="15.140625" style="39" customWidth="1"/>
    <col min="12259" max="12259" width="19.85546875" style="39" customWidth="1"/>
    <col min="12260" max="12260" width="15" style="39" customWidth="1"/>
    <col min="12261" max="12261" width="18.85546875" style="39" customWidth="1"/>
    <col min="12262" max="12262" width="15" style="39" customWidth="1"/>
    <col min="12263" max="12263" width="18.85546875" style="39" customWidth="1"/>
    <col min="12264" max="12264" width="15" style="39" customWidth="1"/>
    <col min="12265" max="12265" width="18.85546875" style="39" customWidth="1"/>
    <col min="12266" max="12266" width="15" style="39" customWidth="1"/>
    <col min="12267" max="12267" width="18.85546875" style="39" customWidth="1"/>
    <col min="12268" max="12268" width="15" style="39" customWidth="1"/>
    <col min="12269" max="12269" width="18.85546875" style="39" customWidth="1"/>
    <col min="12270" max="12270" width="15.140625" style="39" customWidth="1"/>
    <col min="12271" max="12271" width="19.5703125" style="39" customWidth="1"/>
    <col min="12272" max="12272" width="105" style="39" customWidth="1"/>
    <col min="12273" max="12273" width="179.85546875" style="39" customWidth="1"/>
    <col min="12274" max="12505" width="10.28515625" style="39"/>
    <col min="12506" max="12506" width="10.140625" style="39" customWidth="1"/>
    <col min="12507" max="12507" width="85.28515625" style="39" customWidth="1"/>
    <col min="12508" max="12508" width="12.28515625" style="39" customWidth="1"/>
    <col min="12509" max="12512" width="14.42578125" style="39" customWidth="1"/>
    <col min="12513" max="12513" width="20.42578125" style="39" customWidth="1"/>
    <col min="12514" max="12514" width="15.140625" style="39" customWidth="1"/>
    <col min="12515" max="12515" width="19.85546875" style="39" customWidth="1"/>
    <col min="12516" max="12516" width="15" style="39" customWidth="1"/>
    <col min="12517" max="12517" width="18.85546875" style="39" customWidth="1"/>
    <col min="12518" max="12518" width="15" style="39" customWidth="1"/>
    <col min="12519" max="12519" width="18.85546875" style="39" customWidth="1"/>
    <col min="12520" max="12520" width="15" style="39" customWidth="1"/>
    <col min="12521" max="12521" width="18.85546875" style="39" customWidth="1"/>
    <col min="12522" max="12522" width="15" style="39" customWidth="1"/>
    <col min="12523" max="12523" width="18.85546875" style="39" customWidth="1"/>
    <col min="12524" max="12524" width="15" style="39" customWidth="1"/>
    <col min="12525" max="12525" width="18.85546875" style="39" customWidth="1"/>
    <col min="12526" max="12526" width="15.140625" style="39" customWidth="1"/>
    <col min="12527" max="12527" width="19.5703125" style="39" customWidth="1"/>
    <col min="12528" max="12528" width="105" style="39" customWidth="1"/>
    <col min="12529" max="12529" width="179.85546875" style="39" customWidth="1"/>
    <col min="12530" max="12761" width="10.28515625" style="39"/>
    <col min="12762" max="12762" width="10.140625" style="39" customWidth="1"/>
    <col min="12763" max="12763" width="85.28515625" style="39" customWidth="1"/>
    <col min="12764" max="12764" width="12.28515625" style="39" customWidth="1"/>
    <col min="12765" max="12768" width="14.42578125" style="39" customWidth="1"/>
    <col min="12769" max="12769" width="20.42578125" style="39" customWidth="1"/>
    <col min="12770" max="12770" width="15.140625" style="39" customWidth="1"/>
    <col min="12771" max="12771" width="19.85546875" style="39" customWidth="1"/>
    <col min="12772" max="12772" width="15" style="39" customWidth="1"/>
    <col min="12773" max="12773" width="18.85546875" style="39" customWidth="1"/>
    <col min="12774" max="12774" width="15" style="39" customWidth="1"/>
    <col min="12775" max="12775" width="18.85546875" style="39" customWidth="1"/>
    <col min="12776" max="12776" width="15" style="39" customWidth="1"/>
    <col min="12777" max="12777" width="18.85546875" style="39" customWidth="1"/>
    <col min="12778" max="12778" width="15" style="39" customWidth="1"/>
    <col min="12779" max="12779" width="18.85546875" style="39" customWidth="1"/>
    <col min="12780" max="12780" width="15" style="39" customWidth="1"/>
    <col min="12781" max="12781" width="18.85546875" style="39" customWidth="1"/>
    <col min="12782" max="12782" width="15.140625" style="39" customWidth="1"/>
    <col min="12783" max="12783" width="19.5703125" style="39" customWidth="1"/>
    <col min="12784" max="12784" width="105" style="39" customWidth="1"/>
    <col min="12785" max="12785" width="179.85546875" style="39" customWidth="1"/>
    <col min="12786" max="13017" width="10.28515625" style="39"/>
    <col min="13018" max="13018" width="10.140625" style="39" customWidth="1"/>
    <col min="13019" max="13019" width="85.28515625" style="39" customWidth="1"/>
    <col min="13020" max="13020" width="12.28515625" style="39" customWidth="1"/>
    <col min="13021" max="13024" width="14.42578125" style="39" customWidth="1"/>
    <col min="13025" max="13025" width="20.42578125" style="39" customWidth="1"/>
    <col min="13026" max="13026" width="15.140625" style="39" customWidth="1"/>
    <col min="13027" max="13027" width="19.85546875" style="39" customWidth="1"/>
    <col min="13028" max="13028" width="15" style="39" customWidth="1"/>
    <col min="13029" max="13029" width="18.85546875" style="39" customWidth="1"/>
    <col min="13030" max="13030" width="15" style="39" customWidth="1"/>
    <col min="13031" max="13031" width="18.85546875" style="39" customWidth="1"/>
    <col min="13032" max="13032" width="15" style="39" customWidth="1"/>
    <col min="13033" max="13033" width="18.85546875" style="39" customWidth="1"/>
    <col min="13034" max="13034" width="15" style="39" customWidth="1"/>
    <col min="13035" max="13035" width="18.85546875" style="39" customWidth="1"/>
    <col min="13036" max="13036" width="15" style="39" customWidth="1"/>
    <col min="13037" max="13037" width="18.85546875" style="39" customWidth="1"/>
    <col min="13038" max="13038" width="15.140625" style="39" customWidth="1"/>
    <col min="13039" max="13039" width="19.5703125" style="39" customWidth="1"/>
    <col min="13040" max="13040" width="105" style="39" customWidth="1"/>
    <col min="13041" max="13041" width="179.85546875" style="39" customWidth="1"/>
    <col min="13042" max="13273" width="10.28515625" style="39"/>
    <col min="13274" max="13274" width="10.140625" style="39" customWidth="1"/>
    <col min="13275" max="13275" width="85.28515625" style="39" customWidth="1"/>
    <col min="13276" max="13276" width="12.28515625" style="39" customWidth="1"/>
    <col min="13277" max="13280" width="14.42578125" style="39" customWidth="1"/>
    <col min="13281" max="13281" width="20.42578125" style="39" customWidth="1"/>
    <col min="13282" max="13282" width="15.140625" style="39" customWidth="1"/>
    <col min="13283" max="13283" width="19.85546875" style="39" customWidth="1"/>
    <col min="13284" max="13284" width="15" style="39" customWidth="1"/>
    <col min="13285" max="13285" width="18.85546875" style="39" customWidth="1"/>
    <col min="13286" max="13286" width="15" style="39" customWidth="1"/>
    <col min="13287" max="13287" width="18.85546875" style="39" customWidth="1"/>
    <col min="13288" max="13288" width="15" style="39" customWidth="1"/>
    <col min="13289" max="13289" width="18.85546875" style="39" customWidth="1"/>
    <col min="13290" max="13290" width="15" style="39" customWidth="1"/>
    <col min="13291" max="13291" width="18.85546875" style="39" customWidth="1"/>
    <col min="13292" max="13292" width="15" style="39" customWidth="1"/>
    <col min="13293" max="13293" width="18.85546875" style="39" customWidth="1"/>
    <col min="13294" max="13294" width="15.140625" style="39" customWidth="1"/>
    <col min="13295" max="13295" width="19.5703125" style="39" customWidth="1"/>
    <col min="13296" max="13296" width="105" style="39" customWidth="1"/>
    <col min="13297" max="13297" width="179.85546875" style="39" customWidth="1"/>
    <col min="13298" max="13529" width="10.28515625" style="39"/>
    <col min="13530" max="13530" width="10.140625" style="39" customWidth="1"/>
    <col min="13531" max="13531" width="85.28515625" style="39" customWidth="1"/>
    <col min="13532" max="13532" width="12.28515625" style="39" customWidth="1"/>
    <col min="13533" max="13536" width="14.42578125" style="39" customWidth="1"/>
    <col min="13537" max="13537" width="20.42578125" style="39" customWidth="1"/>
    <col min="13538" max="13538" width="15.140625" style="39" customWidth="1"/>
    <col min="13539" max="13539" width="19.85546875" style="39" customWidth="1"/>
    <col min="13540" max="13540" width="15" style="39" customWidth="1"/>
    <col min="13541" max="13541" width="18.85546875" style="39" customWidth="1"/>
    <col min="13542" max="13542" width="15" style="39" customWidth="1"/>
    <col min="13543" max="13543" width="18.85546875" style="39" customWidth="1"/>
    <col min="13544" max="13544" width="15" style="39" customWidth="1"/>
    <col min="13545" max="13545" width="18.85546875" style="39" customWidth="1"/>
    <col min="13546" max="13546" width="15" style="39" customWidth="1"/>
    <col min="13547" max="13547" width="18.85546875" style="39" customWidth="1"/>
    <col min="13548" max="13548" width="15" style="39" customWidth="1"/>
    <col min="13549" max="13549" width="18.85546875" style="39" customWidth="1"/>
    <col min="13550" max="13550" width="15.140625" style="39" customWidth="1"/>
    <col min="13551" max="13551" width="19.5703125" style="39" customWidth="1"/>
    <col min="13552" max="13552" width="105" style="39" customWidth="1"/>
    <col min="13553" max="13553" width="179.85546875" style="39" customWidth="1"/>
    <col min="13554" max="13785" width="10.28515625" style="39"/>
    <col min="13786" max="13786" width="10.140625" style="39" customWidth="1"/>
    <col min="13787" max="13787" width="85.28515625" style="39" customWidth="1"/>
    <col min="13788" max="13788" width="12.28515625" style="39" customWidth="1"/>
    <col min="13789" max="13792" width="14.42578125" style="39" customWidth="1"/>
    <col min="13793" max="13793" width="20.42578125" style="39" customWidth="1"/>
    <col min="13794" max="13794" width="15.140625" style="39" customWidth="1"/>
    <col min="13795" max="13795" width="19.85546875" style="39" customWidth="1"/>
    <col min="13796" max="13796" width="15" style="39" customWidth="1"/>
    <col min="13797" max="13797" width="18.85546875" style="39" customWidth="1"/>
    <col min="13798" max="13798" width="15" style="39" customWidth="1"/>
    <col min="13799" max="13799" width="18.85546875" style="39" customWidth="1"/>
    <col min="13800" max="13800" width="15" style="39" customWidth="1"/>
    <col min="13801" max="13801" width="18.85546875" style="39" customWidth="1"/>
    <col min="13802" max="13802" width="15" style="39" customWidth="1"/>
    <col min="13803" max="13803" width="18.85546875" style="39" customWidth="1"/>
    <col min="13804" max="13804" width="15" style="39" customWidth="1"/>
    <col min="13805" max="13805" width="18.85546875" style="39" customWidth="1"/>
    <col min="13806" max="13806" width="15.140625" style="39" customWidth="1"/>
    <col min="13807" max="13807" width="19.5703125" style="39" customWidth="1"/>
    <col min="13808" max="13808" width="105" style="39" customWidth="1"/>
    <col min="13809" max="13809" width="179.85546875" style="39" customWidth="1"/>
    <col min="13810" max="14041" width="10.28515625" style="39"/>
    <col min="14042" max="14042" width="10.140625" style="39" customWidth="1"/>
    <col min="14043" max="14043" width="85.28515625" style="39" customWidth="1"/>
    <col min="14044" max="14044" width="12.28515625" style="39" customWidth="1"/>
    <col min="14045" max="14048" width="14.42578125" style="39" customWidth="1"/>
    <col min="14049" max="14049" width="20.42578125" style="39" customWidth="1"/>
    <col min="14050" max="14050" width="15.140625" style="39" customWidth="1"/>
    <col min="14051" max="14051" width="19.85546875" style="39" customWidth="1"/>
    <col min="14052" max="14052" width="15" style="39" customWidth="1"/>
    <col min="14053" max="14053" width="18.85546875" style="39" customWidth="1"/>
    <col min="14054" max="14054" width="15" style="39" customWidth="1"/>
    <col min="14055" max="14055" width="18.85546875" style="39" customWidth="1"/>
    <col min="14056" max="14056" width="15" style="39" customWidth="1"/>
    <col min="14057" max="14057" width="18.85546875" style="39" customWidth="1"/>
    <col min="14058" max="14058" width="15" style="39" customWidth="1"/>
    <col min="14059" max="14059" width="18.85546875" style="39" customWidth="1"/>
    <col min="14060" max="14060" width="15" style="39" customWidth="1"/>
    <col min="14061" max="14061" width="18.85546875" style="39" customWidth="1"/>
    <col min="14062" max="14062" width="15.140625" style="39" customWidth="1"/>
    <col min="14063" max="14063" width="19.5703125" style="39" customWidth="1"/>
    <col min="14064" max="14064" width="105" style="39" customWidth="1"/>
    <col min="14065" max="14065" width="179.85546875" style="39" customWidth="1"/>
    <col min="14066" max="14297" width="10.28515625" style="39"/>
    <col min="14298" max="14298" width="10.140625" style="39" customWidth="1"/>
    <col min="14299" max="14299" width="85.28515625" style="39" customWidth="1"/>
    <col min="14300" max="14300" width="12.28515625" style="39" customWidth="1"/>
    <col min="14301" max="14304" width="14.42578125" style="39" customWidth="1"/>
    <col min="14305" max="14305" width="20.42578125" style="39" customWidth="1"/>
    <col min="14306" max="14306" width="15.140625" style="39" customWidth="1"/>
    <col min="14307" max="14307" width="19.85546875" style="39" customWidth="1"/>
    <col min="14308" max="14308" width="15" style="39" customWidth="1"/>
    <col min="14309" max="14309" width="18.85546875" style="39" customWidth="1"/>
    <col min="14310" max="14310" width="15" style="39" customWidth="1"/>
    <col min="14311" max="14311" width="18.85546875" style="39" customWidth="1"/>
    <col min="14312" max="14312" width="15" style="39" customWidth="1"/>
    <col min="14313" max="14313" width="18.85546875" style="39" customWidth="1"/>
    <col min="14314" max="14314" width="15" style="39" customWidth="1"/>
    <col min="14315" max="14315" width="18.85546875" style="39" customWidth="1"/>
    <col min="14316" max="14316" width="15" style="39" customWidth="1"/>
    <col min="14317" max="14317" width="18.85546875" style="39" customWidth="1"/>
    <col min="14318" max="14318" width="15.140625" style="39" customWidth="1"/>
    <col min="14319" max="14319" width="19.5703125" style="39" customWidth="1"/>
    <col min="14320" max="14320" width="105" style="39" customWidth="1"/>
    <col min="14321" max="14321" width="179.85546875" style="39" customWidth="1"/>
    <col min="14322" max="14553" width="10.28515625" style="39"/>
    <col min="14554" max="14554" width="10.140625" style="39" customWidth="1"/>
    <col min="14555" max="14555" width="85.28515625" style="39" customWidth="1"/>
    <col min="14556" max="14556" width="12.28515625" style="39" customWidth="1"/>
    <col min="14557" max="14560" width="14.42578125" style="39" customWidth="1"/>
    <col min="14561" max="14561" width="20.42578125" style="39" customWidth="1"/>
    <col min="14562" max="14562" width="15.140625" style="39" customWidth="1"/>
    <col min="14563" max="14563" width="19.85546875" style="39" customWidth="1"/>
    <col min="14564" max="14564" width="15" style="39" customWidth="1"/>
    <col min="14565" max="14565" width="18.85546875" style="39" customWidth="1"/>
    <col min="14566" max="14566" width="15" style="39" customWidth="1"/>
    <col min="14567" max="14567" width="18.85546875" style="39" customWidth="1"/>
    <col min="14568" max="14568" width="15" style="39" customWidth="1"/>
    <col min="14569" max="14569" width="18.85546875" style="39" customWidth="1"/>
    <col min="14570" max="14570" width="15" style="39" customWidth="1"/>
    <col min="14571" max="14571" width="18.85546875" style="39" customWidth="1"/>
    <col min="14572" max="14572" width="15" style="39" customWidth="1"/>
    <col min="14573" max="14573" width="18.85546875" style="39" customWidth="1"/>
    <col min="14574" max="14574" width="15.140625" style="39" customWidth="1"/>
    <col min="14575" max="14575" width="19.5703125" style="39" customWidth="1"/>
    <col min="14576" max="14576" width="105" style="39" customWidth="1"/>
    <col min="14577" max="14577" width="179.85546875" style="39" customWidth="1"/>
    <col min="14578" max="14809" width="10.28515625" style="39"/>
    <col min="14810" max="14810" width="10.140625" style="39" customWidth="1"/>
    <col min="14811" max="14811" width="85.28515625" style="39" customWidth="1"/>
    <col min="14812" max="14812" width="12.28515625" style="39" customWidth="1"/>
    <col min="14813" max="14816" width="14.42578125" style="39" customWidth="1"/>
    <col min="14817" max="14817" width="20.42578125" style="39" customWidth="1"/>
    <col min="14818" max="14818" width="15.140625" style="39" customWidth="1"/>
    <col min="14819" max="14819" width="19.85546875" style="39" customWidth="1"/>
    <col min="14820" max="14820" width="15" style="39" customWidth="1"/>
    <col min="14821" max="14821" width="18.85546875" style="39" customWidth="1"/>
    <col min="14822" max="14822" width="15" style="39" customWidth="1"/>
    <col min="14823" max="14823" width="18.85546875" style="39" customWidth="1"/>
    <col min="14824" max="14824" width="15" style="39" customWidth="1"/>
    <col min="14825" max="14825" width="18.85546875" style="39" customWidth="1"/>
    <col min="14826" max="14826" width="15" style="39" customWidth="1"/>
    <col min="14827" max="14827" width="18.85546875" style="39" customWidth="1"/>
    <col min="14828" max="14828" width="15" style="39" customWidth="1"/>
    <col min="14829" max="14829" width="18.85546875" style="39" customWidth="1"/>
    <col min="14830" max="14830" width="15.140625" style="39" customWidth="1"/>
    <col min="14831" max="14831" width="19.5703125" style="39" customWidth="1"/>
    <col min="14832" max="14832" width="105" style="39" customWidth="1"/>
    <col min="14833" max="14833" width="179.85546875" style="39" customWidth="1"/>
    <col min="14834" max="15065" width="10.28515625" style="39"/>
    <col min="15066" max="15066" width="10.140625" style="39" customWidth="1"/>
    <col min="15067" max="15067" width="85.28515625" style="39" customWidth="1"/>
    <col min="15068" max="15068" width="12.28515625" style="39" customWidth="1"/>
    <col min="15069" max="15072" width="14.42578125" style="39" customWidth="1"/>
    <col min="15073" max="15073" width="20.42578125" style="39" customWidth="1"/>
    <col min="15074" max="15074" width="15.140625" style="39" customWidth="1"/>
    <col min="15075" max="15075" width="19.85546875" style="39" customWidth="1"/>
    <col min="15076" max="15076" width="15" style="39" customWidth="1"/>
    <col min="15077" max="15077" width="18.85546875" style="39" customWidth="1"/>
    <col min="15078" max="15078" width="15" style="39" customWidth="1"/>
    <col min="15079" max="15079" width="18.85546875" style="39" customWidth="1"/>
    <col min="15080" max="15080" width="15" style="39" customWidth="1"/>
    <col min="15081" max="15081" width="18.85546875" style="39" customWidth="1"/>
    <col min="15082" max="15082" width="15" style="39" customWidth="1"/>
    <col min="15083" max="15083" width="18.85546875" style="39" customWidth="1"/>
    <col min="15084" max="15084" width="15" style="39" customWidth="1"/>
    <col min="15085" max="15085" width="18.85546875" style="39" customWidth="1"/>
    <col min="15086" max="15086" width="15.140625" style="39" customWidth="1"/>
    <col min="15087" max="15087" width="19.5703125" style="39" customWidth="1"/>
    <col min="15088" max="15088" width="105" style="39" customWidth="1"/>
    <col min="15089" max="15089" width="179.85546875" style="39" customWidth="1"/>
    <col min="15090" max="15321" width="10.28515625" style="39"/>
    <col min="15322" max="15322" width="10.140625" style="39" customWidth="1"/>
    <col min="15323" max="15323" width="85.28515625" style="39" customWidth="1"/>
    <col min="15324" max="15324" width="12.28515625" style="39" customWidth="1"/>
    <col min="15325" max="15328" width="14.42578125" style="39" customWidth="1"/>
    <col min="15329" max="15329" width="20.42578125" style="39" customWidth="1"/>
    <col min="15330" max="15330" width="15.140625" style="39" customWidth="1"/>
    <col min="15331" max="15331" width="19.85546875" style="39" customWidth="1"/>
    <col min="15332" max="15332" width="15" style="39" customWidth="1"/>
    <col min="15333" max="15333" width="18.85546875" style="39" customWidth="1"/>
    <col min="15334" max="15334" width="15" style="39" customWidth="1"/>
    <col min="15335" max="15335" width="18.85546875" style="39" customWidth="1"/>
    <col min="15336" max="15336" width="15" style="39" customWidth="1"/>
    <col min="15337" max="15337" width="18.85546875" style="39" customWidth="1"/>
    <col min="15338" max="15338" width="15" style="39" customWidth="1"/>
    <col min="15339" max="15339" width="18.85546875" style="39" customWidth="1"/>
    <col min="15340" max="15340" width="15" style="39" customWidth="1"/>
    <col min="15341" max="15341" width="18.85546875" style="39" customWidth="1"/>
    <col min="15342" max="15342" width="15.140625" style="39" customWidth="1"/>
    <col min="15343" max="15343" width="19.5703125" style="39" customWidth="1"/>
    <col min="15344" max="15344" width="105" style="39" customWidth="1"/>
    <col min="15345" max="15345" width="179.85546875" style="39" customWidth="1"/>
    <col min="15346" max="15577" width="10.28515625" style="39"/>
    <col min="15578" max="15578" width="10.140625" style="39" customWidth="1"/>
    <col min="15579" max="15579" width="85.28515625" style="39" customWidth="1"/>
    <col min="15580" max="15580" width="12.28515625" style="39" customWidth="1"/>
    <col min="15581" max="15584" width="14.42578125" style="39" customWidth="1"/>
    <col min="15585" max="15585" width="20.42578125" style="39" customWidth="1"/>
    <col min="15586" max="15586" width="15.140625" style="39" customWidth="1"/>
    <col min="15587" max="15587" width="19.85546875" style="39" customWidth="1"/>
    <col min="15588" max="15588" width="15" style="39" customWidth="1"/>
    <col min="15589" max="15589" width="18.85546875" style="39" customWidth="1"/>
    <col min="15590" max="15590" width="15" style="39" customWidth="1"/>
    <col min="15591" max="15591" width="18.85546875" style="39" customWidth="1"/>
    <col min="15592" max="15592" width="15" style="39" customWidth="1"/>
    <col min="15593" max="15593" width="18.85546875" style="39" customWidth="1"/>
    <col min="15594" max="15594" width="15" style="39" customWidth="1"/>
    <col min="15595" max="15595" width="18.85546875" style="39" customWidth="1"/>
    <col min="15596" max="15596" width="15" style="39" customWidth="1"/>
    <col min="15597" max="15597" width="18.85546875" style="39" customWidth="1"/>
    <col min="15598" max="15598" width="15.140625" style="39" customWidth="1"/>
    <col min="15599" max="15599" width="19.5703125" style="39" customWidth="1"/>
    <col min="15600" max="15600" width="105" style="39" customWidth="1"/>
    <col min="15601" max="15601" width="179.85546875" style="39" customWidth="1"/>
    <col min="15602" max="15833" width="10.28515625" style="39"/>
    <col min="15834" max="15834" width="10.140625" style="39" customWidth="1"/>
    <col min="15835" max="15835" width="85.28515625" style="39" customWidth="1"/>
    <col min="15836" max="15836" width="12.28515625" style="39" customWidth="1"/>
    <col min="15837" max="15840" width="14.42578125" style="39" customWidth="1"/>
    <col min="15841" max="15841" width="20.42578125" style="39" customWidth="1"/>
    <col min="15842" max="15842" width="15.140625" style="39" customWidth="1"/>
    <col min="15843" max="15843" width="19.85546875" style="39" customWidth="1"/>
    <col min="15844" max="15844" width="15" style="39" customWidth="1"/>
    <col min="15845" max="15845" width="18.85546875" style="39" customWidth="1"/>
    <col min="15846" max="15846" width="15" style="39" customWidth="1"/>
    <col min="15847" max="15847" width="18.85546875" style="39" customWidth="1"/>
    <col min="15848" max="15848" width="15" style="39" customWidth="1"/>
    <col min="15849" max="15849" width="18.85546875" style="39" customWidth="1"/>
    <col min="15850" max="15850" width="15" style="39" customWidth="1"/>
    <col min="15851" max="15851" width="18.85546875" style="39" customWidth="1"/>
    <col min="15852" max="15852" width="15" style="39" customWidth="1"/>
    <col min="15853" max="15853" width="18.85546875" style="39" customWidth="1"/>
    <col min="15854" max="15854" width="15.140625" style="39" customWidth="1"/>
    <col min="15855" max="15855" width="19.5703125" style="39" customWidth="1"/>
    <col min="15856" max="15856" width="105" style="39" customWidth="1"/>
    <col min="15857" max="15857" width="179.85546875" style="39" customWidth="1"/>
    <col min="15858" max="16089" width="10.28515625" style="39"/>
    <col min="16090" max="16090" width="10.140625" style="39" customWidth="1"/>
    <col min="16091" max="16091" width="85.28515625" style="39" customWidth="1"/>
    <col min="16092" max="16092" width="12.28515625" style="39" customWidth="1"/>
    <col min="16093" max="16096" width="14.42578125" style="39" customWidth="1"/>
    <col min="16097" max="16097" width="20.42578125" style="39" customWidth="1"/>
    <col min="16098" max="16098" width="15.140625" style="39" customWidth="1"/>
    <col min="16099" max="16099" width="19.85546875" style="39" customWidth="1"/>
    <col min="16100" max="16100" width="15" style="39" customWidth="1"/>
    <col min="16101" max="16101" width="18.85546875" style="39" customWidth="1"/>
    <col min="16102" max="16102" width="15" style="39" customWidth="1"/>
    <col min="16103" max="16103" width="18.85546875" style="39" customWidth="1"/>
    <col min="16104" max="16104" width="15" style="39" customWidth="1"/>
    <col min="16105" max="16105" width="18.85546875" style="39" customWidth="1"/>
    <col min="16106" max="16106" width="15" style="39" customWidth="1"/>
    <col min="16107" max="16107" width="18.85546875" style="39" customWidth="1"/>
    <col min="16108" max="16108" width="15" style="39" customWidth="1"/>
    <col min="16109" max="16109" width="18.85546875" style="39" customWidth="1"/>
    <col min="16110" max="16110" width="15.140625" style="39" customWidth="1"/>
    <col min="16111" max="16111" width="19.5703125" style="39" customWidth="1"/>
    <col min="16112" max="16112" width="105" style="39" customWidth="1"/>
    <col min="16113" max="16113" width="179.85546875" style="39" customWidth="1"/>
    <col min="16114" max="16384" width="10.28515625" style="39"/>
  </cols>
  <sheetData>
    <row r="1" spans="1:22" ht="18.75" x14ac:dyDescent="0.25">
      <c r="V1" s="106" t="s">
        <v>0</v>
      </c>
    </row>
    <row r="2" spans="1:22" ht="18.75" x14ac:dyDescent="0.25">
      <c r="V2" s="106" t="s">
        <v>1</v>
      </c>
    </row>
    <row r="3" spans="1:22" ht="18.75" x14ac:dyDescent="0.25">
      <c r="V3" s="106" t="s">
        <v>2</v>
      </c>
    </row>
    <row r="4" spans="1:22" ht="18.75" x14ac:dyDescent="0.25">
      <c r="V4" s="106"/>
    </row>
    <row r="5" spans="1:22" ht="18.75" x14ac:dyDescent="0.25">
      <c r="V5" s="106"/>
    </row>
    <row r="6" spans="1:22" x14ac:dyDescent="0.25">
      <c r="A6" s="130" t="s">
        <v>3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</row>
    <row r="7" spans="1:22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</row>
    <row r="9" spans="1:22" ht="21.75" customHeight="1" x14ac:dyDescent="0.25">
      <c r="A9" s="132" t="s">
        <v>692</v>
      </c>
      <c r="B9" s="132"/>
    </row>
    <row r="10" spans="1:22" x14ac:dyDescent="0.25">
      <c r="B10" s="107" t="s">
        <v>4</v>
      </c>
    </row>
    <row r="11" spans="1:22" ht="18.75" x14ac:dyDescent="0.25">
      <c r="B11" s="108" t="s">
        <v>691</v>
      </c>
    </row>
    <row r="12" spans="1:22" ht="15.75" customHeight="1" x14ac:dyDescent="0.25">
      <c r="A12" s="133" t="s">
        <v>693</v>
      </c>
      <c r="B12" s="133"/>
    </row>
    <row r="13" spans="1:22" ht="18.75" x14ac:dyDescent="0.25">
      <c r="B13" s="108"/>
      <c r="F13" s="94"/>
      <c r="G13" s="94"/>
      <c r="H13" s="94"/>
      <c r="I13" s="94"/>
      <c r="J13" s="94"/>
      <c r="K13" s="95"/>
      <c r="L13" s="94"/>
      <c r="N13" s="94"/>
      <c r="P13" s="94"/>
      <c r="R13" s="94"/>
      <c r="T13" s="94"/>
    </row>
    <row r="14" spans="1:22" ht="40.5" customHeight="1" x14ac:dyDescent="0.25">
      <c r="A14" s="134" t="s">
        <v>699</v>
      </c>
      <c r="B14" s="134"/>
      <c r="F14" s="96"/>
      <c r="G14" s="97"/>
      <c r="H14" s="97"/>
      <c r="I14" s="96"/>
      <c r="J14" s="96"/>
      <c r="K14" s="97"/>
      <c r="L14" s="96"/>
      <c r="M14" s="97"/>
      <c r="N14" s="96"/>
      <c r="O14" s="97"/>
      <c r="P14" s="96"/>
      <c r="Q14" s="97"/>
      <c r="R14" s="96"/>
      <c r="S14" s="97"/>
      <c r="T14" s="96"/>
    </row>
    <row r="15" spans="1:22" x14ac:dyDescent="0.25">
      <c r="A15" s="135" t="s">
        <v>5</v>
      </c>
      <c r="B15" s="135"/>
      <c r="D15" s="39"/>
      <c r="E15" s="39"/>
      <c r="J15" s="98"/>
      <c r="L15" s="98"/>
      <c r="N15" s="98"/>
      <c r="P15" s="98"/>
      <c r="R15" s="98"/>
      <c r="T15" s="98"/>
    </row>
    <row r="16" spans="1:22" x14ac:dyDescent="0.25">
      <c r="A16" s="39"/>
      <c r="B16" s="39"/>
      <c r="C16" s="39"/>
      <c r="D16" s="99"/>
      <c r="E16" s="39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</row>
    <row r="17" spans="1:23" x14ac:dyDescent="0.25">
      <c r="A17" s="39"/>
      <c r="B17" s="39"/>
      <c r="C17" s="39"/>
      <c r="D17" s="39"/>
      <c r="E17" s="39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</row>
    <row r="18" spans="1:23" ht="18.75" customHeight="1" thickBot="1" x14ac:dyDescent="0.3">
      <c r="A18" s="129" t="s">
        <v>6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</row>
    <row r="19" spans="1:23" ht="35.25" customHeight="1" x14ac:dyDescent="0.25">
      <c r="A19" s="139" t="s">
        <v>7</v>
      </c>
      <c r="B19" s="141" t="s">
        <v>8</v>
      </c>
      <c r="C19" s="143" t="s">
        <v>9</v>
      </c>
      <c r="D19" s="1">
        <v>2013</v>
      </c>
      <c r="E19" s="1">
        <v>2014</v>
      </c>
      <c r="F19" s="93">
        <v>2015</v>
      </c>
      <c r="G19" s="141">
        <v>2016</v>
      </c>
      <c r="H19" s="141"/>
      <c r="I19" s="141">
        <v>2017</v>
      </c>
      <c r="J19" s="141"/>
      <c r="K19" s="141">
        <v>2018</v>
      </c>
      <c r="L19" s="141"/>
      <c r="M19" s="141">
        <v>2019</v>
      </c>
      <c r="N19" s="141"/>
      <c r="O19" s="141">
        <v>2020</v>
      </c>
      <c r="P19" s="141"/>
      <c r="Q19" s="141">
        <v>2021</v>
      </c>
      <c r="R19" s="141"/>
      <c r="S19" s="141">
        <v>2022</v>
      </c>
      <c r="T19" s="141"/>
      <c r="U19" s="141" t="s">
        <v>10</v>
      </c>
      <c r="V19" s="143"/>
    </row>
    <row r="20" spans="1:23" ht="38.25" x14ac:dyDescent="0.25">
      <c r="A20" s="140"/>
      <c r="B20" s="142"/>
      <c r="C20" s="144"/>
      <c r="D20" s="2" t="s">
        <v>11</v>
      </c>
      <c r="E20" s="2" t="s">
        <v>11</v>
      </c>
      <c r="F20" s="3" t="s">
        <v>11</v>
      </c>
      <c r="G20" s="3" t="s">
        <v>12</v>
      </c>
      <c r="H20" s="3" t="s">
        <v>11</v>
      </c>
      <c r="I20" s="3" t="s">
        <v>12</v>
      </c>
      <c r="J20" s="3" t="s">
        <v>698</v>
      </c>
      <c r="K20" s="3" t="s">
        <v>12</v>
      </c>
      <c r="L20" s="3" t="s">
        <v>13</v>
      </c>
      <c r="M20" s="3" t="s">
        <v>12</v>
      </c>
      <c r="N20" s="3" t="s">
        <v>13</v>
      </c>
      <c r="O20" s="3" t="s">
        <v>12</v>
      </c>
      <c r="P20" s="3" t="s">
        <v>13</v>
      </c>
      <c r="Q20" s="3" t="s">
        <v>12</v>
      </c>
      <c r="R20" s="3" t="s">
        <v>13</v>
      </c>
      <c r="S20" s="3" t="s">
        <v>12</v>
      </c>
      <c r="T20" s="3" t="s">
        <v>13</v>
      </c>
      <c r="U20" s="3" t="s">
        <v>12</v>
      </c>
      <c r="V20" s="4" t="s">
        <v>13</v>
      </c>
    </row>
    <row r="21" spans="1:23" s="40" customFormat="1" ht="16.5" thickBot="1" x14ac:dyDescent="0.3">
      <c r="A21" s="5">
        <v>1</v>
      </c>
      <c r="B21" s="6">
        <v>2</v>
      </c>
      <c r="C21" s="51">
        <v>3</v>
      </c>
      <c r="D21" s="7">
        <v>4</v>
      </c>
      <c r="E21" s="5">
        <v>5</v>
      </c>
      <c r="F21" s="6">
        <v>6</v>
      </c>
      <c r="G21" s="5">
        <v>7</v>
      </c>
      <c r="H21" s="6">
        <v>8</v>
      </c>
      <c r="I21" s="5">
        <v>9</v>
      </c>
      <c r="J21" s="6">
        <v>10</v>
      </c>
      <c r="K21" s="5">
        <v>11</v>
      </c>
      <c r="L21" s="6">
        <v>12</v>
      </c>
      <c r="M21" s="5">
        <v>13</v>
      </c>
      <c r="N21" s="6">
        <v>14</v>
      </c>
      <c r="O21" s="5">
        <v>15</v>
      </c>
      <c r="P21" s="6">
        <v>16</v>
      </c>
      <c r="Q21" s="5">
        <v>17</v>
      </c>
      <c r="R21" s="6">
        <v>18</v>
      </c>
      <c r="S21" s="5">
        <v>19</v>
      </c>
      <c r="T21" s="6">
        <v>20</v>
      </c>
      <c r="U21" s="5">
        <v>21</v>
      </c>
      <c r="V21" s="6">
        <v>22</v>
      </c>
      <c r="W21" s="39"/>
    </row>
    <row r="22" spans="1:23" s="40" customFormat="1" ht="19.5" thickBot="1" x14ac:dyDescent="0.3">
      <c r="A22" s="136" t="s">
        <v>14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8"/>
      <c r="W22" s="39"/>
    </row>
    <row r="23" spans="1:23" s="40" customFormat="1" x14ac:dyDescent="0.25">
      <c r="A23" s="8" t="s">
        <v>15</v>
      </c>
      <c r="B23" s="9" t="s">
        <v>16</v>
      </c>
      <c r="C23" s="10" t="s">
        <v>17</v>
      </c>
      <c r="D23" s="11">
        <f>D29+D31+D32+D37</f>
        <v>401.96087799088002</v>
      </c>
      <c r="E23" s="12">
        <f t="shared" ref="E23:H23" si="0">E29+E31+E32+E37</f>
        <v>2095.380123447675</v>
      </c>
      <c r="F23" s="13">
        <f t="shared" si="0"/>
        <v>3085.3083020844201</v>
      </c>
      <c r="G23" s="13">
        <f t="shared" si="0"/>
        <v>4754.7159907252117</v>
      </c>
      <c r="H23" s="109">
        <f t="shared" si="0"/>
        <v>4419.2056989038228</v>
      </c>
      <c r="I23" s="109">
        <v>4829.4910103695147</v>
      </c>
      <c r="J23" s="109">
        <f>J29+J31+J32+J37</f>
        <v>4726.2042545471732</v>
      </c>
      <c r="K23" s="109">
        <v>5041.4487993382554</v>
      </c>
      <c r="L23" s="109">
        <f t="shared" ref="L23:T23" si="1">L29+L31+L32+L37</f>
        <v>5233.2000375874295</v>
      </c>
      <c r="M23" s="109">
        <v>5760.8565518304422</v>
      </c>
      <c r="N23" s="109">
        <f t="shared" si="1"/>
        <v>6151.7458552369344</v>
      </c>
      <c r="O23" s="109">
        <v>6487.9391967900392</v>
      </c>
      <c r="P23" s="109">
        <f t="shared" si="1"/>
        <v>7562.4742902630105</v>
      </c>
      <c r="Q23" s="109">
        <v>7248.8994802048646</v>
      </c>
      <c r="R23" s="109">
        <f t="shared" si="1"/>
        <v>9068.1992980743944</v>
      </c>
      <c r="S23" s="109">
        <v>7982.7724612872653</v>
      </c>
      <c r="T23" s="109">
        <f t="shared" si="1"/>
        <v>10596.111582031439</v>
      </c>
      <c r="U23" s="109">
        <f>G23+I23+K23+M23+O23+Q23+S23</f>
        <v>42106.123490545586</v>
      </c>
      <c r="V23" s="110">
        <f>H23+J23+L23+N23+P23+R23+T23</f>
        <v>47757.1410166442</v>
      </c>
      <c r="W23" s="94"/>
    </row>
    <row r="24" spans="1:23" s="40" customFormat="1" hidden="1" outlineLevel="1" x14ac:dyDescent="0.25">
      <c r="A24" s="14" t="s">
        <v>18</v>
      </c>
      <c r="B24" s="15" t="s">
        <v>19</v>
      </c>
      <c r="C24" s="16" t="s">
        <v>17</v>
      </c>
      <c r="D24" s="17" t="s">
        <v>224</v>
      </c>
      <c r="E24" s="18" t="s">
        <v>224</v>
      </c>
      <c r="F24" s="19" t="s">
        <v>224</v>
      </c>
      <c r="G24" s="19" t="s">
        <v>224</v>
      </c>
      <c r="H24" s="89" t="s">
        <v>224</v>
      </c>
      <c r="I24" s="89" t="s">
        <v>224</v>
      </c>
      <c r="J24" s="89" t="s">
        <v>224</v>
      </c>
      <c r="K24" s="89" t="s">
        <v>224</v>
      </c>
      <c r="L24" s="89" t="s">
        <v>224</v>
      </c>
      <c r="M24" s="89" t="s">
        <v>224</v>
      </c>
      <c r="N24" s="89" t="s">
        <v>224</v>
      </c>
      <c r="O24" s="89" t="s">
        <v>224</v>
      </c>
      <c r="P24" s="89" t="s">
        <v>224</v>
      </c>
      <c r="Q24" s="89" t="s">
        <v>224</v>
      </c>
      <c r="R24" s="89" t="s">
        <v>224</v>
      </c>
      <c r="S24" s="89" t="s">
        <v>224</v>
      </c>
      <c r="T24" s="89" t="s">
        <v>224</v>
      </c>
      <c r="U24" s="89" t="s">
        <v>224</v>
      </c>
      <c r="V24" s="111" t="s">
        <v>224</v>
      </c>
      <c r="W24" s="94"/>
    </row>
    <row r="25" spans="1:23" s="40" customFormat="1" ht="31.5" hidden="1" outlineLevel="1" x14ac:dyDescent="0.25">
      <c r="A25" s="14" t="s">
        <v>20</v>
      </c>
      <c r="B25" s="38" t="s">
        <v>21</v>
      </c>
      <c r="C25" s="16" t="s">
        <v>17</v>
      </c>
      <c r="D25" s="17" t="s">
        <v>224</v>
      </c>
      <c r="E25" s="18" t="s">
        <v>224</v>
      </c>
      <c r="F25" s="19" t="s">
        <v>224</v>
      </c>
      <c r="G25" s="19" t="s">
        <v>224</v>
      </c>
      <c r="H25" s="89" t="s">
        <v>224</v>
      </c>
      <c r="I25" s="89" t="s">
        <v>224</v>
      </c>
      <c r="J25" s="89" t="s">
        <v>224</v>
      </c>
      <c r="K25" s="89" t="s">
        <v>224</v>
      </c>
      <c r="L25" s="89" t="s">
        <v>224</v>
      </c>
      <c r="M25" s="89" t="s">
        <v>224</v>
      </c>
      <c r="N25" s="89" t="s">
        <v>224</v>
      </c>
      <c r="O25" s="89" t="s">
        <v>224</v>
      </c>
      <c r="P25" s="89" t="s">
        <v>224</v>
      </c>
      <c r="Q25" s="89" t="s">
        <v>224</v>
      </c>
      <c r="R25" s="89" t="s">
        <v>224</v>
      </c>
      <c r="S25" s="89" t="s">
        <v>224</v>
      </c>
      <c r="T25" s="89" t="s">
        <v>224</v>
      </c>
      <c r="U25" s="89" t="s">
        <v>224</v>
      </c>
      <c r="V25" s="111" t="s">
        <v>224</v>
      </c>
      <c r="W25" s="94"/>
    </row>
    <row r="26" spans="1:23" s="40" customFormat="1" ht="31.5" hidden="1" outlineLevel="1" x14ac:dyDescent="0.25">
      <c r="A26" s="14" t="s">
        <v>22</v>
      </c>
      <c r="B26" s="38" t="s">
        <v>23</v>
      </c>
      <c r="C26" s="16" t="s">
        <v>17</v>
      </c>
      <c r="D26" s="17" t="s">
        <v>224</v>
      </c>
      <c r="E26" s="18" t="s">
        <v>224</v>
      </c>
      <c r="F26" s="19" t="s">
        <v>224</v>
      </c>
      <c r="G26" s="19" t="s">
        <v>224</v>
      </c>
      <c r="H26" s="89" t="s">
        <v>224</v>
      </c>
      <c r="I26" s="89" t="s">
        <v>224</v>
      </c>
      <c r="J26" s="89" t="s">
        <v>224</v>
      </c>
      <c r="K26" s="89" t="s">
        <v>224</v>
      </c>
      <c r="L26" s="89" t="s">
        <v>224</v>
      </c>
      <c r="M26" s="89" t="s">
        <v>224</v>
      </c>
      <c r="N26" s="89" t="s">
        <v>224</v>
      </c>
      <c r="O26" s="89" t="s">
        <v>224</v>
      </c>
      <c r="P26" s="89" t="s">
        <v>224</v>
      </c>
      <c r="Q26" s="89" t="s">
        <v>224</v>
      </c>
      <c r="R26" s="89" t="s">
        <v>224</v>
      </c>
      <c r="S26" s="89" t="s">
        <v>224</v>
      </c>
      <c r="T26" s="89" t="s">
        <v>224</v>
      </c>
      <c r="U26" s="89" t="s">
        <v>224</v>
      </c>
      <c r="V26" s="111" t="s">
        <v>224</v>
      </c>
      <c r="W26" s="94"/>
    </row>
    <row r="27" spans="1:23" s="40" customFormat="1" ht="31.5" hidden="1" outlineLevel="1" x14ac:dyDescent="0.25">
      <c r="A27" s="14" t="s">
        <v>24</v>
      </c>
      <c r="B27" s="38" t="s">
        <v>25</v>
      </c>
      <c r="C27" s="16" t="s">
        <v>17</v>
      </c>
      <c r="D27" s="17" t="s">
        <v>224</v>
      </c>
      <c r="E27" s="18" t="s">
        <v>224</v>
      </c>
      <c r="F27" s="19" t="s">
        <v>224</v>
      </c>
      <c r="G27" s="19" t="s">
        <v>224</v>
      </c>
      <c r="H27" s="89" t="s">
        <v>224</v>
      </c>
      <c r="I27" s="89" t="s">
        <v>224</v>
      </c>
      <c r="J27" s="89" t="s">
        <v>224</v>
      </c>
      <c r="K27" s="89" t="s">
        <v>224</v>
      </c>
      <c r="L27" s="89" t="s">
        <v>224</v>
      </c>
      <c r="M27" s="89" t="s">
        <v>224</v>
      </c>
      <c r="N27" s="89" t="s">
        <v>224</v>
      </c>
      <c r="O27" s="89" t="s">
        <v>224</v>
      </c>
      <c r="P27" s="89" t="s">
        <v>224</v>
      </c>
      <c r="Q27" s="89" t="s">
        <v>224</v>
      </c>
      <c r="R27" s="89" t="s">
        <v>224</v>
      </c>
      <c r="S27" s="89" t="s">
        <v>224</v>
      </c>
      <c r="T27" s="89" t="s">
        <v>224</v>
      </c>
      <c r="U27" s="89" t="s">
        <v>224</v>
      </c>
      <c r="V27" s="111" t="s">
        <v>224</v>
      </c>
      <c r="W27" s="94"/>
    </row>
    <row r="28" spans="1:23" s="40" customFormat="1" hidden="1" outlineLevel="1" x14ac:dyDescent="0.25">
      <c r="A28" s="14" t="s">
        <v>26</v>
      </c>
      <c r="B28" s="15" t="s">
        <v>27</v>
      </c>
      <c r="C28" s="16" t="s">
        <v>17</v>
      </c>
      <c r="D28" s="17" t="s">
        <v>224</v>
      </c>
      <c r="E28" s="18" t="s">
        <v>224</v>
      </c>
      <c r="F28" s="19" t="s">
        <v>224</v>
      </c>
      <c r="G28" s="19" t="s">
        <v>224</v>
      </c>
      <c r="H28" s="89" t="s">
        <v>224</v>
      </c>
      <c r="I28" s="89" t="s">
        <v>224</v>
      </c>
      <c r="J28" s="89" t="s">
        <v>224</v>
      </c>
      <c r="K28" s="89" t="s">
        <v>224</v>
      </c>
      <c r="L28" s="89" t="s">
        <v>224</v>
      </c>
      <c r="M28" s="89" t="s">
        <v>224</v>
      </c>
      <c r="N28" s="89" t="s">
        <v>224</v>
      </c>
      <c r="O28" s="89" t="s">
        <v>224</v>
      </c>
      <c r="P28" s="89" t="s">
        <v>224</v>
      </c>
      <c r="Q28" s="89" t="s">
        <v>224</v>
      </c>
      <c r="R28" s="89" t="s">
        <v>224</v>
      </c>
      <c r="S28" s="89" t="s">
        <v>224</v>
      </c>
      <c r="T28" s="89" t="s">
        <v>224</v>
      </c>
      <c r="U28" s="89" t="s">
        <v>224</v>
      </c>
      <c r="V28" s="111" t="s">
        <v>224</v>
      </c>
      <c r="W28" s="94"/>
    </row>
    <row r="29" spans="1:23" s="40" customFormat="1" collapsed="1" x14ac:dyDescent="0.25">
      <c r="A29" s="14" t="s">
        <v>28</v>
      </c>
      <c r="B29" s="15" t="s">
        <v>29</v>
      </c>
      <c r="C29" s="16" t="s">
        <v>17</v>
      </c>
      <c r="D29" s="17">
        <v>401.96087799088002</v>
      </c>
      <c r="E29" s="18">
        <v>2065.4181882776747</v>
      </c>
      <c r="F29" s="19">
        <v>1954.9393292044197</v>
      </c>
      <c r="G29" s="19">
        <v>2653.5081611511428</v>
      </c>
      <c r="H29" s="89">
        <v>2478.0029488452087</v>
      </c>
      <c r="I29" s="89">
        <v>2621.9237544911866</v>
      </c>
      <c r="J29" s="89">
        <v>2629.79176029377</v>
      </c>
      <c r="K29" s="89">
        <v>2759.3874956403902</v>
      </c>
      <c r="L29" s="89">
        <v>2921.1255968239939</v>
      </c>
      <c r="M29" s="89">
        <v>2934.2145330231765</v>
      </c>
      <c r="N29" s="89">
        <v>3135.0638290359498</v>
      </c>
      <c r="O29" s="89">
        <v>3113.4438640263779</v>
      </c>
      <c r="P29" s="89">
        <v>3495.7839340891674</v>
      </c>
      <c r="Q29" s="89">
        <v>3313.3782547835531</v>
      </c>
      <c r="R29" s="89">
        <v>3887.0706109500666</v>
      </c>
      <c r="S29" s="89">
        <v>3527.3643990357932</v>
      </c>
      <c r="T29" s="89">
        <v>4310.7556854661025</v>
      </c>
      <c r="U29" s="89">
        <f t="shared" ref="U29:V87" si="2">G29+I29+K29+M29+O29+Q29+S29</f>
        <v>20923.220462151621</v>
      </c>
      <c r="V29" s="111">
        <f t="shared" si="2"/>
        <v>22857.594365504257</v>
      </c>
      <c r="W29" s="94"/>
    </row>
    <row r="30" spans="1:23" s="40" customFormat="1" hidden="1" outlineLevel="1" x14ac:dyDescent="0.25">
      <c r="A30" s="14" t="s">
        <v>30</v>
      </c>
      <c r="B30" s="15" t="s">
        <v>31</v>
      </c>
      <c r="C30" s="16" t="s">
        <v>17</v>
      </c>
      <c r="D30" s="17" t="s">
        <v>224</v>
      </c>
      <c r="E30" s="18" t="s">
        <v>224</v>
      </c>
      <c r="F30" s="19" t="s">
        <v>224</v>
      </c>
      <c r="G30" s="19" t="s">
        <v>224</v>
      </c>
      <c r="H30" s="89" t="s">
        <v>224</v>
      </c>
      <c r="I30" s="89" t="s">
        <v>224</v>
      </c>
      <c r="J30" s="89" t="s">
        <v>224</v>
      </c>
      <c r="K30" s="89" t="s">
        <v>224</v>
      </c>
      <c r="L30" s="89" t="s">
        <v>224</v>
      </c>
      <c r="M30" s="89" t="s">
        <v>224</v>
      </c>
      <c r="N30" s="89" t="s">
        <v>224</v>
      </c>
      <c r="O30" s="89" t="s">
        <v>224</v>
      </c>
      <c r="P30" s="89" t="s">
        <v>224</v>
      </c>
      <c r="Q30" s="89" t="s">
        <v>224</v>
      </c>
      <c r="R30" s="89" t="s">
        <v>224</v>
      </c>
      <c r="S30" s="89" t="s">
        <v>224</v>
      </c>
      <c r="T30" s="89" t="s">
        <v>224</v>
      </c>
      <c r="U30" s="89" t="s">
        <v>224</v>
      </c>
      <c r="V30" s="111" t="s">
        <v>224</v>
      </c>
      <c r="W30" s="94"/>
    </row>
    <row r="31" spans="1:23" s="40" customFormat="1" collapsed="1" x14ac:dyDescent="0.25">
      <c r="A31" s="14" t="s">
        <v>32</v>
      </c>
      <c r="B31" s="15" t="s">
        <v>33</v>
      </c>
      <c r="C31" s="16" t="s">
        <v>17</v>
      </c>
      <c r="D31" s="17">
        <v>0</v>
      </c>
      <c r="E31" s="18">
        <v>0.57153516999999998</v>
      </c>
      <c r="F31" s="19">
        <v>12.18699981</v>
      </c>
      <c r="G31" s="19">
        <v>1.8459536000000005</v>
      </c>
      <c r="H31" s="89">
        <v>1.8844153591525419</v>
      </c>
      <c r="I31" s="89">
        <v>1.6895560000000001</v>
      </c>
      <c r="J31" s="89">
        <v>11.473911635593224</v>
      </c>
      <c r="K31" s="89">
        <v>0.174321</v>
      </c>
      <c r="L31" s="89">
        <v>6.5676191355931852</v>
      </c>
      <c r="M31" s="89">
        <v>7.3340360000000002</v>
      </c>
      <c r="N31" s="89">
        <v>8.1186974999999997</v>
      </c>
      <c r="O31" s="89">
        <v>2.5324989999999996</v>
      </c>
      <c r="P31" s="89">
        <v>3.5867921999999997</v>
      </c>
      <c r="Q31" s="89">
        <v>0.20228699999999999</v>
      </c>
      <c r="R31" s="89">
        <v>0.5223333</v>
      </c>
      <c r="S31" s="89">
        <v>0.20228699999999999</v>
      </c>
      <c r="T31" s="89">
        <v>0.39758330000000008</v>
      </c>
      <c r="U31" s="89">
        <f t="shared" si="2"/>
        <v>13.980939600000001</v>
      </c>
      <c r="V31" s="111">
        <f t="shared" si="2"/>
        <v>32.551352430338952</v>
      </c>
      <c r="W31" s="94"/>
    </row>
    <row r="32" spans="1:23" s="40" customFormat="1" x14ac:dyDescent="0.25">
      <c r="A32" s="14" t="s">
        <v>34</v>
      </c>
      <c r="B32" s="15" t="s">
        <v>35</v>
      </c>
      <c r="C32" s="16" t="s">
        <v>17</v>
      </c>
      <c r="D32" s="17">
        <v>0</v>
      </c>
      <c r="E32" s="18">
        <v>0</v>
      </c>
      <c r="F32" s="19">
        <v>1090.2332304400002</v>
      </c>
      <c r="G32" s="19">
        <v>2038.249301534395</v>
      </c>
      <c r="H32" s="89">
        <v>1911.0571416231901</v>
      </c>
      <c r="I32" s="89">
        <v>2187.4456638783277</v>
      </c>
      <c r="J32" s="89">
        <v>2055.5671938635728</v>
      </c>
      <c r="K32" s="89">
        <v>2263.4549466978651</v>
      </c>
      <c r="L32" s="89">
        <v>2264.4759847125879</v>
      </c>
      <c r="M32" s="89">
        <v>2800.8759468072653</v>
      </c>
      <c r="N32" s="89">
        <v>2967.5324917857301</v>
      </c>
      <c r="O32" s="89">
        <v>3353.5307977636617</v>
      </c>
      <c r="P32" s="89">
        <v>4022.0727270585885</v>
      </c>
      <c r="Q32" s="89">
        <v>3916.8869024213113</v>
      </c>
      <c r="R32" s="89">
        <v>5139.5755169090735</v>
      </c>
      <c r="S32" s="89">
        <v>4436.7737392514719</v>
      </c>
      <c r="T32" s="89">
        <v>6243.9274763500835</v>
      </c>
      <c r="U32" s="89">
        <f t="shared" si="2"/>
        <v>20997.217298354299</v>
      </c>
      <c r="V32" s="111">
        <f t="shared" si="2"/>
        <v>24604.208532302826</v>
      </c>
      <c r="W32" s="94"/>
    </row>
    <row r="33" spans="1:23" s="40" customFormat="1" hidden="1" outlineLevel="1" x14ac:dyDescent="0.25">
      <c r="A33" s="14" t="s">
        <v>36</v>
      </c>
      <c r="B33" s="15" t="s">
        <v>37</v>
      </c>
      <c r="C33" s="16" t="s">
        <v>17</v>
      </c>
      <c r="D33" s="17" t="s">
        <v>224</v>
      </c>
      <c r="E33" s="18" t="s">
        <v>224</v>
      </c>
      <c r="F33" s="19" t="s">
        <v>224</v>
      </c>
      <c r="G33" s="19" t="s">
        <v>224</v>
      </c>
      <c r="H33" s="89" t="s">
        <v>224</v>
      </c>
      <c r="I33" s="89" t="s">
        <v>224</v>
      </c>
      <c r="J33" s="89" t="s">
        <v>224</v>
      </c>
      <c r="K33" s="89" t="s">
        <v>224</v>
      </c>
      <c r="L33" s="89" t="s">
        <v>224</v>
      </c>
      <c r="M33" s="89" t="s">
        <v>224</v>
      </c>
      <c r="N33" s="89" t="s">
        <v>224</v>
      </c>
      <c r="O33" s="89" t="s">
        <v>224</v>
      </c>
      <c r="P33" s="89" t="s">
        <v>224</v>
      </c>
      <c r="Q33" s="89" t="s">
        <v>224</v>
      </c>
      <c r="R33" s="89" t="s">
        <v>224</v>
      </c>
      <c r="S33" s="89" t="s">
        <v>224</v>
      </c>
      <c r="T33" s="89" t="s">
        <v>224</v>
      </c>
      <c r="U33" s="89" t="s">
        <v>224</v>
      </c>
      <c r="V33" s="111" t="s">
        <v>224</v>
      </c>
      <c r="W33" s="94"/>
    </row>
    <row r="34" spans="1:23" s="40" customFormat="1" ht="31.5" hidden="1" outlineLevel="1" x14ac:dyDescent="0.25">
      <c r="A34" s="14" t="s">
        <v>38</v>
      </c>
      <c r="B34" s="38" t="s">
        <v>39</v>
      </c>
      <c r="C34" s="16" t="s">
        <v>17</v>
      </c>
      <c r="D34" s="17" t="s">
        <v>224</v>
      </c>
      <c r="E34" s="18" t="s">
        <v>224</v>
      </c>
      <c r="F34" s="19" t="s">
        <v>224</v>
      </c>
      <c r="G34" s="19" t="s">
        <v>224</v>
      </c>
      <c r="H34" s="89" t="s">
        <v>224</v>
      </c>
      <c r="I34" s="89" t="s">
        <v>224</v>
      </c>
      <c r="J34" s="89" t="s">
        <v>224</v>
      </c>
      <c r="K34" s="89" t="s">
        <v>224</v>
      </c>
      <c r="L34" s="89" t="s">
        <v>224</v>
      </c>
      <c r="M34" s="89" t="s">
        <v>224</v>
      </c>
      <c r="N34" s="89" t="s">
        <v>224</v>
      </c>
      <c r="O34" s="89" t="s">
        <v>224</v>
      </c>
      <c r="P34" s="89" t="s">
        <v>224</v>
      </c>
      <c r="Q34" s="89" t="s">
        <v>224</v>
      </c>
      <c r="R34" s="89" t="s">
        <v>224</v>
      </c>
      <c r="S34" s="89" t="s">
        <v>224</v>
      </c>
      <c r="T34" s="89" t="s">
        <v>224</v>
      </c>
      <c r="U34" s="89" t="s">
        <v>224</v>
      </c>
      <c r="V34" s="111" t="s">
        <v>224</v>
      </c>
      <c r="W34" s="94"/>
    </row>
    <row r="35" spans="1:23" s="40" customFormat="1" hidden="1" outlineLevel="1" x14ac:dyDescent="0.25">
      <c r="A35" s="14" t="s">
        <v>40</v>
      </c>
      <c r="B35" s="23" t="s">
        <v>41</v>
      </c>
      <c r="C35" s="16" t="s">
        <v>17</v>
      </c>
      <c r="D35" s="17" t="s">
        <v>224</v>
      </c>
      <c r="E35" s="18" t="s">
        <v>224</v>
      </c>
      <c r="F35" s="19" t="s">
        <v>224</v>
      </c>
      <c r="G35" s="19" t="s">
        <v>224</v>
      </c>
      <c r="H35" s="89" t="s">
        <v>224</v>
      </c>
      <c r="I35" s="89" t="s">
        <v>224</v>
      </c>
      <c r="J35" s="89" t="s">
        <v>224</v>
      </c>
      <c r="K35" s="89" t="s">
        <v>224</v>
      </c>
      <c r="L35" s="89" t="s">
        <v>224</v>
      </c>
      <c r="M35" s="89" t="s">
        <v>224</v>
      </c>
      <c r="N35" s="89" t="s">
        <v>224</v>
      </c>
      <c r="O35" s="89" t="s">
        <v>224</v>
      </c>
      <c r="P35" s="89" t="s">
        <v>224</v>
      </c>
      <c r="Q35" s="89" t="s">
        <v>224</v>
      </c>
      <c r="R35" s="89" t="s">
        <v>224</v>
      </c>
      <c r="S35" s="89" t="s">
        <v>224</v>
      </c>
      <c r="T35" s="89" t="s">
        <v>224</v>
      </c>
      <c r="U35" s="89" t="s">
        <v>224</v>
      </c>
      <c r="V35" s="111" t="s">
        <v>224</v>
      </c>
      <c r="W35" s="94"/>
    </row>
    <row r="36" spans="1:23" s="40" customFormat="1" hidden="1" outlineLevel="1" x14ac:dyDescent="0.25">
      <c r="A36" s="14" t="s">
        <v>42</v>
      </c>
      <c r="B36" s="23" t="s">
        <v>43</v>
      </c>
      <c r="C36" s="16" t="s">
        <v>17</v>
      </c>
      <c r="D36" s="17" t="s">
        <v>224</v>
      </c>
      <c r="E36" s="18" t="s">
        <v>224</v>
      </c>
      <c r="F36" s="19" t="s">
        <v>224</v>
      </c>
      <c r="G36" s="19" t="s">
        <v>224</v>
      </c>
      <c r="H36" s="89" t="s">
        <v>224</v>
      </c>
      <c r="I36" s="89" t="s">
        <v>224</v>
      </c>
      <c r="J36" s="89" t="s">
        <v>224</v>
      </c>
      <c r="K36" s="89" t="s">
        <v>224</v>
      </c>
      <c r="L36" s="89" t="s">
        <v>224</v>
      </c>
      <c r="M36" s="89" t="s">
        <v>224</v>
      </c>
      <c r="N36" s="89" t="s">
        <v>224</v>
      </c>
      <c r="O36" s="89" t="s">
        <v>224</v>
      </c>
      <c r="P36" s="89" t="s">
        <v>224</v>
      </c>
      <c r="Q36" s="89" t="s">
        <v>224</v>
      </c>
      <c r="R36" s="89" t="s">
        <v>224</v>
      </c>
      <c r="S36" s="89" t="s">
        <v>224</v>
      </c>
      <c r="T36" s="89" t="s">
        <v>224</v>
      </c>
      <c r="U36" s="89" t="s">
        <v>224</v>
      </c>
      <c r="V36" s="111" t="s">
        <v>224</v>
      </c>
      <c r="W36" s="94"/>
    </row>
    <row r="37" spans="1:23" s="40" customFormat="1" collapsed="1" x14ac:dyDescent="0.25">
      <c r="A37" s="14" t="s">
        <v>44</v>
      </c>
      <c r="B37" s="15" t="s">
        <v>45</v>
      </c>
      <c r="C37" s="16" t="s">
        <v>17</v>
      </c>
      <c r="D37" s="17">
        <v>0</v>
      </c>
      <c r="E37" s="18">
        <v>29.390400000000003</v>
      </c>
      <c r="F37" s="19">
        <v>27.948742630000002</v>
      </c>
      <c r="G37" s="19">
        <v>61.112574439673921</v>
      </c>
      <c r="H37" s="89">
        <v>28.261193076271191</v>
      </c>
      <c r="I37" s="89">
        <v>18.432036</v>
      </c>
      <c r="J37" s="89">
        <v>29.371388754237291</v>
      </c>
      <c r="K37" s="89">
        <v>18.432036</v>
      </c>
      <c r="L37" s="89">
        <v>41.030836915254241</v>
      </c>
      <c r="M37" s="89">
        <v>18.432036</v>
      </c>
      <c r="N37" s="89">
        <v>41.030836915254241</v>
      </c>
      <c r="O37" s="89">
        <v>18.432036</v>
      </c>
      <c r="P37" s="89">
        <v>41.030836915254241</v>
      </c>
      <c r="Q37" s="89">
        <v>18.432036</v>
      </c>
      <c r="R37" s="89">
        <v>41.030836915254241</v>
      </c>
      <c r="S37" s="89">
        <v>18.432036</v>
      </c>
      <c r="T37" s="89">
        <v>41.030836915254241</v>
      </c>
      <c r="U37" s="89">
        <f t="shared" si="2"/>
        <v>171.70479043967393</v>
      </c>
      <c r="V37" s="111">
        <f t="shared" si="2"/>
        <v>262.78676640677969</v>
      </c>
      <c r="W37" s="94"/>
    </row>
    <row r="38" spans="1:23" s="40" customFormat="1" ht="31.5" x14ac:dyDescent="0.25">
      <c r="A38" s="14" t="s">
        <v>46</v>
      </c>
      <c r="B38" s="20" t="s">
        <v>47</v>
      </c>
      <c r="C38" s="16" t="s">
        <v>17</v>
      </c>
      <c r="D38" s="17">
        <f>D44+D46+D47+D52</f>
        <v>665.69409559000007</v>
      </c>
      <c r="E38" s="89">
        <f t="shared" ref="E38:H38" si="3">E44+E46+E47+E52</f>
        <v>2407.7341690100006</v>
      </c>
      <c r="F38" s="89">
        <f t="shared" si="3"/>
        <v>3983.6377007799992</v>
      </c>
      <c r="G38" s="89">
        <f t="shared" si="3"/>
        <v>5218.990664735974</v>
      </c>
      <c r="H38" s="89">
        <f t="shared" si="3"/>
        <v>4744.7480026100002</v>
      </c>
      <c r="I38" s="89">
        <v>5138.2283524562044</v>
      </c>
      <c r="J38" s="89">
        <f>J44+J46+J47+J52</f>
        <v>5349.53893121686</v>
      </c>
      <c r="K38" s="89">
        <v>5322.8563988321384</v>
      </c>
      <c r="L38" s="89">
        <f>L44+L46+L47+L52</f>
        <v>5843.4988211295886</v>
      </c>
      <c r="M38" s="89">
        <v>6088.7907205196034</v>
      </c>
      <c r="N38" s="89">
        <f>N44+N46+N47+N52</f>
        <v>6846.8754337383698</v>
      </c>
      <c r="O38" s="89">
        <v>6912.8183592614587</v>
      </c>
      <c r="P38" s="89">
        <f>P44+P46+P47+P52</f>
        <v>8039.6596770091446</v>
      </c>
      <c r="Q38" s="89">
        <v>7758.5059621486898</v>
      </c>
      <c r="R38" s="89">
        <f>R44+R46+R47+R52</f>
        <v>9251.0305482626063</v>
      </c>
      <c r="S38" s="89">
        <v>8547.0173847374972</v>
      </c>
      <c r="T38" s="89">
        <f>T44+T46+T47+T52</f>
        <v>10606.054290337948</v>
      </c>
      <c r="U38" s="89">
        <f t="shared" si="2"/>
        <v>44987.207842691569</v>
      </c>
      <c r="V38" s="111">
        <f t="shared" si="2"/>
        <v>50681.405704304518</v>
      </c>
      <c r="W38" s="94"/>
    </row>
    <row r="39" spans="1:23" s="40" customFormat="1" hidden="1" outlineLevel="1" x14ac:dyDescent="0.25">
      <c r="A39" s="14" t="s">
        <v>48</v>
      </c>
      <c r="B39" s="15" t="s">
        <v>19</v>
      </c>
      <c r="C39" s="16" t="s">
        <v>17</v>
      </c>
      <c r="D39" s="17" t="s">
        <v>224</v>
      </c>
      <c r="E39" s="89" t="s">
        <v>224</v>
      </c>
      <c r="F39" s="89" t="s">
        <v>224</v>
      </c>
      <c r="G39" s="89" t="s">
        <v>224</v>
      </c>
      <c r="H39" s="89" t="s">
        <v>224</v>
      </c>
      <c r="I39" s="89" t="s">
        <v>224</v>
      </c>
      <c r="J39" s="89" t="s">
        <v>224</v>
      </c>
      <c r="K39" s="89" t="s">
        <v>224</v>
      </c>
      <c r="L39" s="89" t="s">
        <v>224</v>
      </c>
      <c r="M39" s="89" t="s">
        <v>224</v>
      </c>
      <c r="N39" s="89" t="s">
        <v>224</v>
      </c>
      <c r="O39" s="89" t="s">
        <v>224</v>
      </c>
      <c r="P39" s="89" t="s">
        <v>224</v>
      </c>
      <c r="Q39" s="89" t="s">
        <v>224</v>
      </c>
      <c r="R39" s="89" t="s">
        <v>224</v>
      </c>
      <c r="S39" s="89" t="s">
        <v>224</v>
      </c>
      <c r="T39" s="89" t="s">
        <v>224</v>
      </c>
      <c r="U39" s="89" t="s">
        <v>224</v>
      </c>
      <c r="V39" s="111" t="s">
        <v>224</v>
      </c>
      <c r="W39" s="94"/>
    </row>
    <row r="40" spans="1:23" s="40" customFormat="1" ht="31.5" hidden="1" outlineLevel="1" x14ac:dyDescent="0.25">
      <c r="A40" s="14" t="s">
        <v>49</v>
      </c>
      <c r="B40" s="22" t="s">
        <v>21</v>
      </c>
      <c r="C40" s="16" t="s">
        <v>17</v>
      </c>
      <c r="D40" s="17" t="s">
        <v>224</v>
      </c>
      <c r="E40" s="89" t="s">
        <v>224</v>
      </c>
      <c r="F40" s="89" t="s">
        <v>224</v>
      </c>
      <c r="G40" s="89" t="s">
        <v>224</v>
      </c>
      <c r="H40" s="89" t="s">
        <v>224</v>
      </c>
      <c r="I40" s="89" t="s">
        <v>224</v>
      </c>
      <c r="J40" s="89" t="s">
        <v>224</v>
      </c>
      <c r="K40" s="89" t="s">
        <v>224</v>
      </c>
      <c r="L40" s="89" t="s">
        <v>224</v>
      </c>
      <c r="M40" s="89" t="s">
        <v>224</v>
      </c>
      <c r="N40" s="89" t="s">
        <v>224</v>
      </c>
      <c r="O40" s="89" t="s">
        <v>224</v>
      </c>
      <c r="P40" s="89" t="s">
        <v>224</v>
      </c>
      <c r="Q40" s="89" t="s">
        <v>224</v>
      </c>
      <c r="R40" s="89" t="s">
        <v>224</v>
      </c>
      <c r="S40" s="89" t="s">
        <v>224</v>
      </c>
      <c r="T40" s="89" t="s">
        <v>224</v>
      </c>
      <c r="U40" s="89" t="s">
        <v>224</v>
      </c>
      <c r="V40" s="111" t="s">
        <v>224</v>
      </c>
      <c r="W40" s="94"/>
    </row>
    <row r="41" spans="1:23" s="40" customFormat="1" ht="31.5" hidden="1" outlineLevel="1" x14ac:dyDescent="0.25">
      <c r="A41" s="14" t="s">
        <v>50</v>
      </c>
      <c r="B41" s="22" t="s">
        <v>23</v>
      </c>
      <c r="C41" s="16" t="s">
        <v>17</v>
      </c>
      <c r="D41" s="17" t="s">
        <v>224</v>
      </c>
      <c r="E41" s="89" t="s">
        <v>224</v>
      </c>
      <c r="F41" s="89" t="s">
        <v>224</v>
      </c>
      <c r="G41" s="89" t="s">
        <v>224</v>
      </c>
      <c r="H41" s="89" t="s">
        <v>224</v>
      </c>
      <c r="I41" s="89" t="s">
        <v>224</v>
      </c>
      <c r="J41" s="89" t="s">
        <v>224</v>
      </c>
      <c r="K41" s="89" t="s">
        <v>224</v>
      </c>
      <c r="L41" s="89" t="s">
        <v>224</v>
      </c>
      <c r="M41" s="89" t="s">
        <v>224</v>
      </c>
      <c r="N41" s="89" t="s">
        <v>224</v>
      </c>
      <c r="O41" s="89" t="s">
        <v>224</v>
      </c>
      <c r="P41" s="89" t="s">
        <v>224</v>
      </c>
      <c r="Q41" s="89" t="s">
        <v>224</v>
      </c>
      <c r="R41" s="89" t="s">
        <v>224</v>
      </c>
      <c r="S41" s="89" t="s">
        <v>224</v>
      </c>
      <c r="T41" s="89" t="s">
        <v>224</v>
      </c>
      <c r="U41" s="89" t="s">
        <v>224</v>
      </c>
      <c r="V41" s="111" t="s">
        <v>224</v>
      </c>
      <c r="W41" s="94"/>
    </row>
    <row r="42" spans="1:23" s="40" customFormat="1" ht="31.5" hidden="1" outlineLevel="1" x14ac:dyDescent="0.25">
      <c r="A42" s="14" t="s">
        <v>51</v>
      </c>
      <c r="B42" s="22" t="s">
        <v>25</v>
      </c>
      <c r="C42" s="16" t="s">
        <v>17</v>
      </c>
      <c r="D42" s="17" t="s">
        <v>224</v>
      </c>
      <c r="E42" s="89" t="s">
        <v>224</v>
      </c>
      <c r="F42" s="89" t="s">
        <v>224</v>
      </c>
      <c r="G42" s="89" t="s">
        <v>224</v>
      </c>
      <c r="H42" s="89" t="s">
        <v>224</v>
      </c>
      <c r="I42" s="89" t="s">
        <v>224</v>
      </c>
      <c r="J42" s="89" t="s">
        <v>224</v>
      </c>
      <c r="K42" s="89" t="s">
        <v>224</v>
      </c>
      <c r="L42" s="89" t="s">
        <v>224</v>
      </c>
      <c r="M42" s="89" t="s">
        <v>224</v>
      </c>
      <c r="N42" s="89" t="s">
        <v>224</v>
      </c>
      <c r="O42" s="89" t="s">
        <v>224</v>
      </c>
      <c r="P42" s="89" t="s">
        <v>224</v>
      </c>
      <c r="Q42" s="89" t="s">
        <v>224</v>
      </c>
      <c r="R42" s="89" t="s">
        <v>224</v>
      </c>
      <c r="S42" s="89" t="s">
        <v>224</v>
      </c>
      <c r="T42" s="89" t="s">
        <v>224</v>
      </c>
      <c r="U42" s="89" t="s">
        <v>224</v>
      </c>
      <c r="V42" s="111" t="s">
        <v>224</v>
      </c>
      <c r="W42" s="94"/>
    </row>
    <row r="43" spans="1:23" s="40" customFormat="1" hidden="1" outlineLevel="1" x14ac:dyDescent="0.25">
      <c r="A43" s="14" t="s">
        <v>52</v>
      </c>
      <c r="B43" s="15" t="s">
        <v>27</v>
      </c>
      <c r="C43" s="16" t="s">
        <v>17</v>
      </c>
      <c r="D43" s="17" t="s">
        <v>224</v>
      </c>
      <c r="E43" s="89" t="s">
        <v>224</v>
      </c>
      <c r="F43" s="89" t="s">
        <v>224</v>
      </c>
      <c r="G43" s="89" t="s">
        <v>224</v>
      </c>
      <c r="H43" s="89" t="s">
        <v>224</v>
      </c>
      <c r="I43" s="89" t="s">
        <v>224</v>
      </c>
      <c r="J43" s="89" t="s">
        <v>224</v>
      </c>
      <c r="K43" s="89" t="s">
        <v>224</v>
      </c>
      <c r="L43" s="89" t="s">
        <v>224</v>
      </c>
      <c r="M43" s="89" t="s">
        <v>224</v>
      </c>
      <c r="N43" s="89" t="s">
        <v>224</v>
      </c>
      <c r="O43" s="89" t="s">
        <v>224</v>
      </c>
      <c r="P43" s="89" t="s">
        <v>224</v>
      </c>
      <c r="Q43" s="89" t="s">
        <v>224</v>
      </c>
      <c r="R43" s="89" t="s">
        <v>224</v>
      </c>
      <c r="S43" s="89" t="s">
        <v>224</v>
      </c>
      <c r="T43" s="89" t="s">
        <v>224</v>
      </c>
      <c r="U43" s="89" t="s">
        <v>224</v>
      </c>
      <c r="V43" s="111" t="s">
        <v>224</v>
      </c>
      <c r="W43" s="94"/>
    </row>
    <row r="44" spans="1:23" s="40" customFormat="1" collapsed="1" x14ac:dyDescent="0.25">
      <c r="A44" s="14" t="s">
        <v>53</v>
      </c>
      <c r="B44" s="15" t="s">
        <v>29</v>
      </c>
      <c r="C44" s="16" t="s">
        <v>17</v>
      </c>
      <c r="D44" s="17">
        <v>665.69409559000007</v>
      </c>
      <c r="E44" s="89">
        <v>2379.5441660400006</v>
      </c>
      <c r="F44" s="89">
        <v>2763.7450454469131</v>
      </c>
      <c r="G44" s="89">
        <v>3055.5917358471506</v>
      </c>
      <c r="H44" s="89">
        <v>2820.6793553896832</v>
      </c>
      <c r="I44" s="89">
        <v>3015.39671004207</v>
      </c>
      <c r="J44" s="89">
        <v>3219.4442851284998</v>
      </c>
      <c r="K44" s="89">
        <v>3107.5803274819395</v>
      </c>
      <c r="L44" s="89">
        <v>3572.913806957145</v>
      </c>
      <c r="M44" s="89">
        <v>3338.6286358993552</v>
      </c>
      <c r="N44" s="89">
        <v>3855.8987173590817</v>
      </c>
      <c r="O44" s="89">
        <v>3614.4556836251049</v>
      </c>
      <c r="P44" s="89">
        <v>3979.1579252081747</v>
      </c>
      <c r="Q44" s="89">
        <v>3900.6616254408136</v>
      </c>
      <c r="R44" s="89">
        <v>4068.2444324420339</v>
      </c>
      <c r="S44" s="89">
        <v>4172.7797453226085</v>
      </c>
      <c r="T44" s="89">
        <v>4315.5235520895822</v>
      </c>
      <c r="U44" s="89">
        <f t="shared" si="2"/>
        <v>24205.094463659043</v>
      </c>
      <c r="V44" s="111">
        <f t="shared" si="2"/>
        <v>25831.862074574201</v>
      </c>
      <c r="W44" s="94"/>
    </row>
    <row r="45" spans="1:23" s="40" customFormat="1" hidden="1" outlineLevel="1" x14ac:dyDescent="0.25">
      <c r="A45" s="14" t="s">
        <v>54</v>
      </c>
      <c r="B45" s="15" t="s">
        <v>31</v>
      </c>
      <c r="C45" s="16" t="s">
        <v>17</v>
      </c>
      <c r="D45" s="17" t="s">
        <v>224</v>
      </c>
      <c r="E45" s="89" t="s">
        <v>224</v>
      </c>
      <c r="F45" s="89" t="s">
        <v>224</v>
      </c>
      <c r="G45" s="89" t="s">
        <v>224</v>
      </c>
      <c r="H45" s="89" t="s">
        <v>224</v>
      </c>
      <c r="I45" s="89" t="s">
        <v>224</v>
      </c>
      <c r="J45" s="89" t="s">
        <v>224</v>
      </c>
      <c r="K45" s="89" t="s">
        <v>224</v>
      </c>
      <c r="L45" s="89" t="s">
        <v>224</v>
      </c>
      <c r="M45" s="89" t="s">
        <v>224</v>
      </c>
      <c r="N45" s="89" t="s">
        <v>224</v>
      </c>
      <c r="O45" s="89" t="s">
        <v>224</v>
      </c>
      <c r="P45" s="89" t="s">
        <v>224</v>
      </c>
      <c r="Q45" s="89" t="s">
        <v>224</v>
      </c>
      <c r="R45" s="89" t="s">
        <v>224</v>
      </c>
      <c r="S45" s="89" t="s">
        <v>224</v>
      </c>
      <c r="T45" s="89" t="s">
        <v>224</v>
      </c>
      <c r="U45" s="89" t="s">
        <v>224</v>
      </c>
      <c r="V45" s="111" t="s">
        <v>224</v>
      </c>
      <c r="W45" s="94"/>
    </row>
    <row r="46" spans="1:23" s="40" customFormat="1" collapsed="1" x14ac:dyDescent="0.25">
      <c r="A46" s="14" t="s">
        <v>55</v>
      </c>
      <c r="B46" s="15" t="s">
        <v>33</v>
      </c>
      <c r="C46" s="16" t="s">
        <v>17</v>
      </c>
      <c r="D46" s="17">
        <v>0</v>
      </c>
      <c r="E46" s="89">
        <v>0.57200299999999993</v>
      </c>
      <c r="F46" s="89">
        <v>12.186999810000001</v>
      </c>
      <c r="G46" s="89">
        <v>0.55294819767999992</v>
      </c>
      <c r="H46" s="89">
        <v>2.722</v>
      </c>
      <c r="I46" s="89">
        <v>0.50609990688792483</v>
      </c>
      <c r="J46" s="89">
        <v>14.097</v>
      </c>
      <c r="K46" s="89">
        <v>5.2217175322161531E-2</v>
      </c>
      <c r="L46" s="89">
        <v>0.60761601953783784</v>
      </c>
      <c r="M46" s="89">
        <v>2.1968818652431104</v>
      </c>
      <c r="N46" s="89">
        <v>2.4319241556960698</v>
      </c>
      <c r="O46" s="89">
        <v>0.75860019324234451</v>
      </c>
      <c r="P46" s="89">
        <v>1.0744096072851892</v>
      </c>
      <c r="Q46" s="89">
        <v>6.0594281494450411E-2</v>
      </c>
      <c r="R46" s="89">
        <v>0.15646290178867259</v>
      </c>
      <c r="S46" s="89">
        <v>6.0594281494450411E-2</v>
      </c>
      <c r="T46" s="89">
        <v>0.11909452608270689</v>
      </c>
      <c r="U46" s="89">
        <f t="shared" si="2"/>
        <v>4.1879359013644413</v>
      </c>
      <c r="V46" s="111">
        <f t="shared" si="2"/>
        <v>21.208507210390476</v>
      </c>
      <c r="W46" s="94"/>
    </row>
    <row r="47" spans="1:23" s="40" customFormat="1" x14ac:dyDescent="0.25">
      <c r="A47" s="14" t="s">
        <v>56</v>
      </c>
      <c r="B47" s="15" t="s">
        <v>35</v>
      </c>
      <c r="C47" s="16" t="s">
        <v>17</v>
      </c>
      <c r="D47" s="17">
        <v>0</v>
      </c>
      <c r="E47" s="89">
        <v>0</v>
      </c>
      <c r="F47" s="89">
        <v>1181.8286555230861</v>
      </c>
      <c r="G47" s="89">
        <v>2103.3920013090833</v>
      </c>
      <c r="H47" s="89">
        <v>1897.3256472203173</v>
      </c>
      <c r="I47" s="89">
        <v>2104.8214617110566</v>
      </c>
      <c r="J47" s="89">
        <v>2091.03564608836</v>
      </c>
      <c r="K47" s="89">
        <v>2197.292063567771</v>
      </c>
      <c r="L47" s="89">
        <v>2235.0855610375975</v>
      </c>
      <c r="M47" s="89">
        <v>2730.0334121478995</v>
      </c>
      <c r="N47" s="89">
        <v>2953.6529551082849</v>
      </c>
      <c r="O47" s="89">
        <v>3279.6722848360059</v>
      </c>
      <c r="P47" s="89">
        <v>4024.5355050783764</v>
      </c>
      <c r="Q47" s="89">
        <v>3839.8519518192761</v>
      </c>
      <c r="R47" s="89">
        <v>5147.7378158034771</v>
      </c>
      <c r="S47" s="89">
        <v>4356.2452545262904</v>
      </c>
      <c r="T47" s="89">
        <v>6255.5198066069761</v>
      </c>
      <c r="U47" s="89">
        <f t="shared" si="2"/>
        <v>20611.308429917382</v>
      </c>
      <c r="V47" s="111">
        <f t="shared" si="2"/>
        <v>24604.892936943386</v>
      </c>
      <c r="W47" s="94"/>
    </row>
    <row r="48" spans="1:23" s="40" customFormat="1" hidden="1" outlineLevel="1" x14ac:dyDescent="0.25">
      <c r="A48" s="14" t="s">
        <v>57</v>
      </c>
      <c r="B48" s="15" t="s">
        <v>37</v>
      </c>
      <c r="C48" s="16" t="s">
        <v>17</v>
      </c>
      <c r="D48" s="17" t="s">
        <v>224</v>
      </c>
      <c r="E48" s="89" t="s">
        <v>224</v>
      </c>
      <c r="F48" s="89" t="s">
        <v>224</v>
      </c>
      <c r="G48" s="89" t="s">
        <v>224</v>
      </c>
      <c r="H48" s="89" t="s">
        <v>224</v>
      </c>
      <c r="I48" s="89" t="s">
        <v>224</v>
      </c>
      <c r="J48" s="89" t="s">
        <v>224</v>
      </c>
      <c r="K48" s="89" t="s">
        <v>224</v>
      </c>
      <c r="L48" s="89" t="s">
        <v>224</v>
      </c>
      <c r="M48" s="89" t="s">
        <v>224</v>
      </c>
      <c r="N48" s="89" t="s">
        <v>224</v>
      </c>
      <c r="O48" s="89" t="s">
        <v>224</v>
      </c>
      <c r="P48" s="89" t="s">
        <v>224</v>
      </c>
      <c r="Q48" s="89" t="s">
        <v>224</v>
      </c>
      <c r="R48" s="89" t="s">
        <v>224</v>
      </c>
      <c r="S48" s="89" t="s">
        <v>224</v>
      </c>
      <c r="T48" s="89" t="s">
        <v>224</v>
      </c>
      <c r="U48" s="89" t="s">
        <v>224</v>
      </c>
      <c r="V48" s="111" t="s">
        <v>224</v>
      </c>
      <c r="W48" s="94"/>
    </row>
    <row r="49" spans="1:23" s="40" customFormat="1" ht="31.5" hidden="1" outlineLevel="1" x14ac:dyDescent="0.25">
      <c r="A49" s="14" t="s">
        <v>58</v>
      </c>
      <c r="B49" s="38" t="s">
        <v>39</v>
      </c>
      <c r="C49" s="16" t="s">
        <v>17</v>
      </c>
      <c r="D49" s="17" t="s">
        <v>224</v>
      </c>
      <c r="E49" s="89" t="s">
        <v>224</v>
      </c>
      <c r="F49" s="89" t="s">
        <v>224</v>
      </c>
      <c r="G49" s="89" t="s">
        <v>224</v>
      </c>
      <c r="H49" s="89" t="s">
        <v>224</v>
      </c>
      <c r="I49" s="89" t="s">
        <v>224</v>
      </c>
      <c r="J49" s="89" t="s">
        <v>224</v>
      </c>
      <c r="K49" s="89" t="s">
        <v>224</v>
      </c>
      <c r="L49" s="89" t="s">
        <v>224</v>
      </c>
      <c r="M49" s="89" t="s">
        <v>224</v>
      </c>
      <c r="N49" s="89" t="s">
        <v>224</v>
      </c>
      <c r="O49" s="89" t="s">
        <v>224</v>
      </c>
      <c r="P49" s="89" t="s">
        <v>224</v>
      </c>
      <c r="Q49" s="89" t="s">
        <v>224</v>
      </c>
      <c r="R49" s="89" t="s">
        <v>224</v>
      </c>
      <c r="S49" s="89" t="s">
        <v>224</v>
      </c>
      <c r="T49" s="89" t="s">
        <v>224</v>
      </c>
      <c r="U49" s="89" t="s">
        <v>224</v>
      </c>
      <c r="V49" s="111" t="s">
        <v>224</v>
      </c>
      <c r="W49" s="94"/>
    </row>
    <row r="50" spans="1:23" s="40" customFormat="1" hidden="1" outlineLevel="1" x14ac:dyDescent="0.25">
      <c r="A50" s="14" t="s">
        <v>59</v>
      </c>
      <c r="B50" s="22" t="s">
        <v>41</v>
      </c>
      <c r="C50" s="16" t="s">
        <v>17</v>
      </c>
      <c r="D50" s="17" t="s">
        <v>224</v>
      </c>
      <c r="E50" s="89" t="s">
        <v>224</v>
      </c>
      <c r="F50" s="89" t="s">
        <v>224</v>
      </c>
      <c r="G50" s="89" t="s">
        <v>224</v>
      </c>
      <c r="H50" s="89" t="s">
        <v>224</v>
      </c>
      <c r="I50" s="89" t="s">
        <v>224</v>
      </c>
      <c r="J50" s="89" t="s">
        <v>224</v>
      </c>
      <c r="K50" s="89" t="s">
        <v>224</v>
      </c>
      <c r="L50" s="89" t="s">
        <v>224</v>
      </c>
      <c r="M50" s="89" t="s">
        <v>224</v>
      </c>
      <c r="N50" s="89" t="s">
        <v>224</v>
      </c>
      <c r="O50" s="89" t="s">
        <v>224</v>
      </c>
      <c r="P50" s="89" t="s">
        <v>224</v>
      </c>
      <c r="Q50" s="89" t="s">
        <v>224</v>
      </c>
      <c r="R50" s="89" t="s">
        <v>224</v>
      </c>
      <c r="S50" s="89" t="s">
        <v>224</v>
      </c>
      <c r="T50" s="89" t="s">
        <v>224</v>
      </c>
      <c r="U50" s="89" t="s">
        <v>224</v>
      </c>
      <c r="V50" s="111" t="s">
        <v>224</v>
      </c>
      <c r="W50" s="94"/>
    </row>
    <row r="51" spans="1:23" s="40" customFormat="1" hidden="1" outlineLevel="1" x14ac:dyDescent="0.25">
      <c r="A51" s="14" t="s">
        <v>60</v>
      </c>
      <c r="B51" s="22" t="s">
        <v>43</v>
      </c>
      <c r="C51" s="16" t="s">
        <v>17</v>
      </c>
      <c r="D51" s="17" t="s">
        <v>224</v>
      </c>
      <c r="E51" s="89" t="s">
        <v>224</v>
      </c>
      <c r="F51" s="89" t="s">
        <v>224</v>
      </c>
      <c r="G51" s="89" t="s">
        <v>224</v>
      </c>
      <c r="H51" s="89" t="s">
        <v>224</v>
      </c>
      <c r="I51" s="89" t="s">
        <v>224</v>
      </c>
      <c r="J51" s="89" t="s">
        <v>224</v>
      </c>
      <c r="K51" s="89" t="s">
        <v>224</v>
      </c>
      <c r="L51" s="89" t="s">
        <v>224</v>
      </c>
      <c r="M51" s="89" t="s">
        <v>224</v>
      </c>
      <c r="N51" s="89" t="s">
        <v>224</v>
      </c>
      <c r="O51" s="89" t="s">
        <v>224</v>
      </c>
      <c r="P51" s="89" t="s">
        <v>224</v>
      </c>
      <c r="Q51" s="89" t="s">
        <v>224</v>
      </c>
      <c r="R51" s="89" t="s">
        <v>224</v>
      </c>
      <c r="S51" s="89" t="s">
        <v>224</v>
      </c>
      <c r="T51" s="89" t="s">
        <v>224</v>
      </c>
      <c r="U51" s="89" t="s">
        <v>224</v>
      </c>
      <c r="V51" s="111" t="s">
        <v>224</v>
      </c>
      <c r="W51" s="94"/>
    </row>
    <row r="52" spans="1:23" s="40" customFormat="1" collapsed="1" x14ac:dyDescent="0.25">
      <c r="A52" s="14" t="s">
        <v>61</v>
      </c>
      <c r="B52" s="15" t="s">
        <v>45</v>
      </c>
      <c r="C52" s="16" t="s">
        <v>17</v>
      </c>
      <c r="D52" s="17">
        <v>0</v>
      </c>
      <c r="E52" s="89">
        <v>27.617999969999996</v>
      </c>
      <c r="F52" s="89">
        <v>25.876999999999999</v>
      </c>
      <c r="G52" s="89">
        <v>59.453979382059202</v>
      </c>
      <c r="H52" s="89">
        <v>24.021000000000001</v>
      </c>
      <c r="I52" s="89">
        <v>17.504080796190223</v>
      </c>
      <c r="J52" s="89">
        <v>24.962</v>
      </c>
      <c r="K52" s="89">
        <v>17.931790607105381</v>
      </c>
      <c r="L52" s="89">
        <v>34.891837115307332</v>
      </c>
      <c r="M52" s="89">
        <v>17.931790607105381</v>
      </c>
      <c r="N52" s="89">
        <v>34.891837115307332</v>
      </c>
      <c r="O52" s="89">
        <v>17.931790607105381</v>
      </c>
      <c r="P52" s="89">
        <v>34.891837115307332</v>
      </c>
      <c r="Q52" s="89">
        <v>17.931790607105381</v>
      </c>
      <c r="R52" s="89">
        <v>34.891837115307332</v>
      </c>
      <c r="S52" s="89">
        <v>17.931790607105381</v>
      </c>
      <c r="T52" s="89">
        <v>34.891837115307332</v>
      </c>
      <c r="U52" s="89">
        <f t="shared" si="2"/>
        <v>166.61701321377632</v>
      </c>
      <c r="V52" s="111">
        <f t="shared" si="2"/>
        <v>223.4421855765367</v>
      </c>
      <c r="W52" s="94"/>
    </row>
    <row r="53" spans="1:23" s="40" customFormat="1" x14ac:dyDescent="0.25">
      <c r="A53" s="14" t="s">
        <v>62</v>
      </c>
      <c r="B53" s="21" t="s">
        <v>63</v>
      </c>
      <c r="C53" s="16" t="s">
        <v>17</v>
      </c>
      <c r="D53" s="17">
        <v>386.12020153999993</v>
      </c>
      <c r="E53" s="89">
        <v>972.75171872999999</v>
      </c>
      <c r="F53" s="89">
        <v>2207.7230965270005</v>
      </c>
      <c r="G53" s="89">
        <v>2953.3666341785884</v>
      </c>
      <c r="H53" s="89">
        <v>2750.7493567300003</v>
      </c>
      <c r="I53" s="89">
        <v>2984.3447493246158</v>
      </c>
      <c r="J53" s="89">
        <f>J55+J60</f>
        <v>3104.0722882800001</v>
      </c>
      <c r="K53" s="89">
        <v>3101.1219101554643</v>
      </c>
      <c r="L53" s="89">
        <f>L55+L60</f>
        <v>3193.1471269757335</v>
      </c>
      <c r="M53" s="89">
        <v>3840.9775349495667</v>
      </c>
      <c r="N53" s="89">
        <f>N55+N60</f>
        <v>4104.7574258092336</v>
      </c>
      <c r="O53" s="89">
        <v>4640.2524965436323</v>
      </c>
      <c r="P53" s="89">
        <f>P55+P60</f>
        <v>5224.8695748542095</v>
      </c>
      <c r="Q53" s="89">
        <v>5446.0136120340167</v>
      </c>
      <c r="R53" s="89">
        <f>R55+R60</f>
        <v>6360.1232742475777</v>
      </c>
      <c r="S53" s="89">
        <v>6189.532212244897</v>
      </c>
      <c r="T53" s="89">
        <f>T55+T60</f>
        <v>7446.6088342070807</v>
      </c>
      <c r="U53" s="89">
        <f t="shared" si="2"/>
        <v>29155.60914943078</v>
      </c>
      <c r="V53" s="111">
        <f t="shared" si="2"/>
        <v>32184.327881103833</v>
      </c>
      <c r="W53" s="94"/>
    </row>
    <row r="54" spans="1:23" s="40" customFormat="1" x14ac:dyDescent="0.25">
      <c r="A54" s="14" t="s">
        <v>49</v>
      </c>
      <c r="B54" s="22" t="s">
        <v>64</v>
      </c>
      <c r="C54" s="16" t="s">
        <v>17</v>
      </c>
      <c r="D54" s="17">
        <v>0</v>
      </c>
      <c r="E54" s="89">
        <v>0</v>
      </c>
      <c r="F54" s="89">
        <v>0</v>
      </c>
      <c r="G54" s="89">
        <v>0</v>
      </c>
      <c r="H54" s="89">
        <v>0</v>
      </c>
      <c r="I54" s="89">
        <v>0</v>
      </c>
      <c r="J54" s="89">
        <v>0</v>
      </c>
      <c r="K54" s="89">
        <v>0</v>
      </c>
      <c r="L54" s="89">
        <v>0</v>
      </c>
      <c r="M54" s="89">
        <v>0</v>
      </c>
      <c r="N54" s="89">
        <v>0</v>
      </c>
      <c r="O54" s="89">
        <v>0</v>
      </c>
      <c r="P54" s="89">
        <v>0</v>
      </c>
      <c r="Q54" s="89">
        <v>0</v>
      </c>
      <c r="R54" s="89">
        <v>0</v>
      </c>
      <c r="S54" s="89">
        <v>0</v>
      </c>
      <c r="T54" s="89">
        <v>0</v>
      </c>
      <c r="U54" s="89">
        <f t="shared" si="2"/>
        <v>0</v>
      </c>
      <c r="V54" s="111">
        <f t="shared" si="2"/>
        <v>0</v>
      </c>
      <c r="W54" s="94"/>
    </row>
    <row r="55" spans="1:23" s="40" customFormat="1" x14ac:dyDescent="0.25">
      <c r="A55" s="14" t="s">
        <v>50</v>
      </c>
      <c r="B55" s="23" t="s">
        <v>65</v>
      </c>
      <c r="C55" s="16" t="s">
        <v>17</v>
      </c>
      <c r="D55" s="17">
        <v>357.19349199999999</v>
      </c>
      <c r="E55" s="89">
        <v>853.01705068999991</v>
      </c>
      <c r="F55" s="89">
        <v>2102.5291714599994</v>
      </c>
      <c r="G55" s="89">
        <v>2800.7486541785879</v>
      </c>
      <c r="H55" s="89">
        <v>2635.6933043500003</v>
      </c>
      <c r="I55" s="89">
        <v>2799.7012340296869</v>
      </c>
      <c r="J55" s="89">
        <f>J56</f>
        <v>2928.7446885899999</v>
      </c>
      <c r="K55" s="89">
        <v>2943.2874588983386</v>
      </c>
      <c r="L55" s="89">
        <f>L56</f>
        <v>3028.6072840783336</v>
      </c>
      <c r="M55" s="89">
        <v>3681.2546757908258</v>
      </c>
      <c r="N55" s="89">
        <f>N56</f>
        <v>3932.2255608321138</v>
      </c>
      <c r="O55" s="89">
        <v>4477.5302948467506</v>
      </c>
      <c r="P55" s="89">
        <f>P56</f>
        <v>5048.1794583868905</v>
      </c>
      <c r="Q55" s="89">
        <v>5281.3473559131862</v>
      </c>
      <c r="R55" s="89">
        <f>R56</f>
        <v>6187.4339332472509</v>
      </c>
      <c r="S55" s="89">
        <v>6040.1718803374579</v>
      </c>
      <c r="T55" s="89">
        <f>T56</f>
        <v>7262.5842947330511</v>
      </c>
      <c r="U55" s="89">
        <f t="shared" si="2"/>
        <v>28024.04155399483</v>
      </c>
      <c r="V55" s="111">
        <f t="shared" si="2"/>
        <v>31023.468524217642</v>
      </c>
      <c r="W55" s="94"/>
    </row>
    <row r="56" spans="1:23" s="40" customFormat="1" x14ac:dyDescent="0.25">
      <c r="A56" s="14" t="s">
        <v>66</v>
      </c>
      <c r="B56" s="24" t="s">
        <v>67</v>
      </c>
      <c r="C56" s="16" t="s">
        <v>17</v>
      </c>
      <c r="D56" s="17">
        <v>357.19349199999999</v>
      </c>
      <c r="E56" s="89">
        <v>853.01705068999991</v>
      </c>
      <c r="F56" s="89">
        <v>2102.5291714599994</v>
      </c>
      <c r="G56" s="89">
        <v>2800.7486541785879</v>
      </c>
      <c r="H56" s="89">
        <v>2635.6933043500003</v>
      </c>
      <c r="I56" s="89">
        <v>2799.7012340296869</v>
      </c>
      <c r="J56" s="89">
        <f>J57+J58</f>
        <v>2928.7446885899999</v>
      </c>
      <c r="K56" s="89">
        <v>2943.2874588983386</v>
      </c>
      <c r="L56" s="89">
        <f>L57+L58</f>
        <v>3028.6072840783336</v>
      </c>
      <c r="M56" s="89">
        <v>3681.2546757908258</v>
      </c>
      <c r="N56" s="89">
        <f>N57+N58</f>
        <v>3932.2255608321138</v>
      </c>
      <c r="O56" s="89">
        <v>4477.5302948467506</v>
      </c>
      <c r="P56" s="89">
        <f>P57+P58</f>
        <v>5048.1794583868905</v>
      </c>
      <c r="Q56" s="89">
        <v>5281.3473559131862</v>
      </c>
      <c r="R56" s="89">
        <f>R57+R58</f>
        <v>6187.4339332472509</v>
      </c>
      <c r="S56" s="89">
        <v>6040.1718803374579</v>
      </c>
      <c r="T56" s="89">
        <f>T57+T58</f>
        <v>7262.5842947330511</v>
      </c>
      <c r="U56" s="89">
        <f t="shared" si="2"/>
        <v>28024.04155399483</v>
      </c>
      <c r="V56" s="111">
        <f t="shared" si="2"/>
        <v>31023.468524217642</v>
      </c>
      <c r="W56" s="94"/>
    </row>
    <row r="57" spans="1:23" s="40" customFormat="1" ht="31.5" x14ac:dyDescent="0.25">
      <c r="A57" s="14" t="s">
        <v>68</v>
      </c>
      <c r="B57" s="25" t="s">
        <v>69</v>
      </c>
      <c r="C57" s="16" t="s">
        <v>17</v>
      </c>
      <c r="D57" s="17">
        <v>357.19349199999999</v>
      </c>
      <c r="E57" s="89">
        <v>853.01705068999991</v>
      </c>
      <c r="F57" s="89">
        <v>1079.1231274669133</v>
      </c>
      <c r="G57" s="89">
        <v>960.90110862529787</v>
      </c>
      <c r="H57" s="89">
        <v>1009.0263708539201</v>
      </c>
      <c r="I57" s="89">
        <v>1053.2361530727851</v>
      </c>
      <c r="J57" s="89">
        <v>1202.0330608716399</v>
      </c>
      <c r="K57" s="89">
        <v>1112.0695573779956</v>
      </c>
      <c r="L57" s="89">
        <v>1271.2238178310727</v>
      </c>
      <c r="M57" s="89">
        <v>1325.2901637228397</v>
      </c>
      <c r="N57" s="89">
        <v>1498.0059470055967</v>
      </c>
      <c r="O57" s="89">
        <v>1580.1695071086167</v>
      </c>
      <c r="P57" s="89">
        <v>1593.1717526799721</v>
      </c>
      <c r="Q57" s="89">
        <v>1832.6541324496916</v>
      </c>
      <c r="R57" s="89">
        <v>1650.6230820890657</v>
      </c>
      <c r="S57" s="89">
        <v>2084.3602759515702</v>
      </c>
      <c r="T57" s="89">
        <v>1660.0179825472219</v>
      </c>
      <c r="U57" s="89">
        <f t="shared" si="2"/>
        <v>9948.6808983087976</v>
      </c>
      <c r="V57" s="111">
        <f t="shared" si="2"/>
        <v>9884.1020138784897</v>
      </c>
      <c r="W57" s="94"/>
    </row>
    <row r="58" spans="1:23" s="40" customFormat="1" x14ac:dyDescent="0.25">
      <c r="A58" s="14" t="s">
        <v>70</v>
      </c>
      <c r="B58" s="25" t="s">
        <v>71</v>
      </c>
      <c r="C58" s="16" t="s">
        <v>17</v>
      </c>
      <c r="D58" s="17">
        <v>0</v>
      </c>
      <c r="E58" s="89">
        <v>0</v>
      </c>
      <c r="F58" s="89">
        <v>1023.4060439930862</v>
      </c>
      <c r="G58" s="89">
        <v>1839.84754555329</v>
      </c>
      <c r="H58" s="89">
        <v>1626.6669334960802</v>
      </c>
      <c r="I58" s="89">
        <v>1746.4650809569018</v>
      </c>
      <c r="J58" s="89">
        <v>1726.71162771836</v>
      </c>
      <c r="K58" s="89">
        <v>1831.2179015203428</v>
      </c>
      <c r="L58" s="89">
        <v>1757.3834662472611</v>
      </c>
      <c r="M58" s="89">
        <v>2355.9645120679861</v>
      </c>
      <c r="N58" s="89">
        <v>2434.2196138265172</v>
      </c>
      <c r="O58" s="89">
        <v>2897.3607877381341</v>
      </c>
      <c r="P58" s="89">
        <v>3455.0077057069184</v>
      </c>
      <c r="Q58" s="89">
        <v>3448.6932234634946</v>
      </c>
      <c r="R58" s="89">
        <v>4536.810851158185</v>
      </c>
      <c r="S58" s="89">
        <v>3955.8116043858877</v>
      </c>
      <c r="T58" s="89">
        <v>5602.5663121858297</v>
      </c>
      <c r="U58" s="89">
        <f t="shared" si="2"/>
        <v>18075.360655686036</v>
      </c>
      <c r="V58" s="111">
        <f t="shared" si="2"/>
        <v>21139.36651033915</v>
      </c>
      <c r="W58" s="94"/>
    </row>
    <row r="59" spans="1:23" s="40" customFormat="1" hidden="1" outlineLevel="1" x14ac:dyDescent="0.25">
      <c r="A59" s="14" t="s">
        <v>72</v>
      </c>
      <c r="B59" s="24" t="s">
        <v>73</v>
      </c>
      <c r="C59" s="16" t="s">
        <v>17</v>
      </c>
      <c r="D59" s="17" t="s">
        <v>224</v>
      </c>
      <c r="E59" s="89" t="s">
        <v>224</v>
      </c>
      <c r="F59" s="89" t="s">
        <v>224</v>
      </c>
      <c r="G59" s="89" t="s">
        <v>224</v>
      </c>
      <c r="H59" s="89" t="s">
        <v>224</v>
      </c>
      <c r="I59" s="89" t="s">
        <v>224</v>
      </c>
      <c r="J59" s="89" t="s">
        <v>224</v>
      </c>
      <c r="K59" s="89" t="s">
        <v>224</v>
      </c>
      <c r="L59" s="89" t="s">
        <v>224</v>
      </c>
      <c r="M59" s="89" t="s">
        <v>224</v>
      </c>
      <c r="N59" s="89" t="s">
        <v>224</v>
      </c>
      <c r="O59" s="89" t="s">
        <v>224</v>
      </c>
      <c r="P59" s="89" t="s">
        <v>224</v>
      </c>
      <c r="Q59" s="89" t="s">
        <v>224</v>
      </c>
      <c r="R59" s="89" t="s">
        <v>224</v>
      </c>
      <c r="S59" s="89" t="s">
        <v>224</v>
      </c>
      <c r="T59" s="89" t="s">
        <v>224</v>
      </c>
      <c r="U59" s="89" t="s">
        <v>224</v>
      </c>
      <c r="V59" s="111" t="s">
        <v>224</v>
      </c>
      <c r="W59" s="94"/>
    </row>
    <row r="60" spans="1:23" s="40" customFormat="1" collapsed="1" x14ac:dyDescent="0.25">
      <c r="A60" s="14" t="s">
        <v>51</v>
      </c>
      <c r="B60" s="23" t="s">
        <v>74</v>
      </c>
      <c r="C60" s="16" t="s">
        <v>17</v>
      </c>
      <c r="D60" s="17">
        <v>28.926709539999944</v>
      </c>
      <c r="E60" s="89">
        <v>119.73466804</v>
      </c>
      <c r="F60" s="89">
        <v>105.19392516700066</v>
      </c>
      <c r="G60" s="89">
        <v>152.61798000000022</v>
      </c>
      <c r="H60" s="89">
        <v>115.05605237999998</v>
      </c>
      <c r="I60" s="89">
        <v>168.54607999742896</v>
      </c>
      <c r="J60" s="89">
        <v>175.32759969000003</v>
      </c>
      <c r="K60" s="89">
        <v>141.57604160665093</v>
      </c>
      <c r="L60" s="89">
        <v>164.53984289740001</v>
      </c>
      <c r="M60" s="89">
        <v>143.30186541176124</v>
      </c>
      <c r="N60" s="89">
        <v>172.53186497712002</v>
      </c>
      <c r="O60" s="89">
        <v>146.13699801243206</v>
      </c>
      <c r="P60" s="89">
        <v>176.69011646731866</v>
      </c>
      <c r="Q60" s="89">
        <v>147.91520039953605</v>
      </c>
      <c r="R60" s="89">
        <v>172.68934100032709</v>
      </c>
      <c r="S60" s="89">
        <v>149.3603319074395</v>
      </c>
      <c r="T60" s="89">
        <v>184.02453947402978</v>
      </c>
      <c r="U60" s="89">
        <f t="shared" si="2"/>
        <v>1049.454497335249</v>
      </c>
      <c r="V60" s="111">
        <f t="shared" si="2"/>
        <v>1160.8593568861957</v>
      </c>
      <c r="W60" s="94"/>
    </row>
    <row r="61" spans="1:23" s="40" customFormat="1" x14ac:dyDescent="0.25">
      <c r="A61" s="14" t="s">
        <v>75</v>
      </c>
      <c r="B61" s="23" t="s">
        <v>76</v>
      </c>
      <c r="C61" s="16" t="s">
        <v>17</v>
      </c>
      <c r="D61" s="17">
        <f>D53-D54-D55-D60</f>
        <v>0</v>
      </c>
      <c r="E61" s="89">
        <f t="shared" ref="E61:H61" si="4">E53-E54-E55-E60</f>
        <v>0</v>
      </c>
      <c r="F61" s="89">
        <f t="shared" si="4"/>
        <v>-9.9999510894122068E-8</v>
      </c>
      <c r="G61" s="89">
        <f t="shared" si="4"/>
        <v>2.2737367544323206E-13</v>
      </c>
      <c r="H61" s="89">
        <f t="shared" si="4"/>
        <v>0</v>
      </c>
      <c r="I61" s="89">
        <v>16.097435297499914</v>
      </c>
      <c r="J61" s="89">
        <f t="shared" ref="J61" si="5">J53-J54-J55-J60</f>
        <v>0</v>
      </c>
      <c r="K61" s="89">
        <v>16.258409650474761</v>
      </c>
      <c r="L61" s="89">
        <f t="shared" ref="L61" si="6">L53-L54-L55-L60</f>
        <v>0</v>
      </c>
      <c r="M61" s="89">
        <v>16.420993746979661</v>
      </c>
      <c r="N61" s="89">
        <f t="shared" ref="N61" si="7">N53-N54-N55-N60</f>
        <v>-2.5579538487363607E-13</v>
      </c>
      <c r="O61" s="89">
        <v>16.585203684449652</v>
      </c>
      <c r="P61" s="89">
        <f t="shared" ref="P61" si="8">P53-P54-P55-P60</f>
        <v>3.979039320256561E-13</v>
      </c>
      <c r="Q61" s="89">
        <v>16.751055721294392</v>
      </c>
      <c r="R61" s="89">
        <f t="shared" ref="R61" si="9">R53-R54-R55-R60</f>
        <v>-3.4106051316484809E-13</v>
      </c>
      <c r="S61" s="89">
        <v>-3.979039320256561E-13</v>
      </c>
      <c r="T61" s="89">
        <f t="shared" ref="T61" si="10">T53-T54-T55-T60</f>
        <v>-2.2737367544323206E-13</v>
      </c>
      <c r="U61" s="89">
        <f t="shared" si="2"/>
        <v>82.11309810069821</v>
      </c>
      <c r="V61" s="111">
        <f t="shared" si="2"/>
        <v>-4.2632564145606011E-13</v>
      </c>
      <c r="W61" s="94"/>
    </row>
    <row r="62" spans="1:23" s="40" customFormat="1" x14ac:dyDescent="0.25">
      <c r="A62" s="14" t="s">
        <v>77</v>
      </c>
      <c r="B62" s="21" t="s">
        <v>78</v>
      </c>
      <c r="C62" s="16" t="s">
        <v>17</v>
      </c>
      <c r="D62" s="17">
        <v>3.5134600000000002</v>
      </c>
      <c r="E62" s="89">
        <v>211.96089921000001</v>
      </c>
      <c r="F62" s="89">
        <v>234.59796125</v>
      </c>
      <c r="G62" s="89">
        <v>261.49171375131976</v>
      </c>
      <c r="H62" s="89">
        <v>313.74276794999997</v>
      </c>
      <c r="I62" s="89">
        <v>382.29082469765274</v>
      </c>
      <c r="J62" s="89">
        <v>409.92317558999997</v>
      </c>
      <c r="K62" s="89">
        <v>402.21865847761177</v>
      </c>
      <c r="L62" s="89">
        <v>543.60265573360516</v>
      </c>
      <c r="M62" s="89">
        <v>421.25916748140298</v>
      </c>
      <c r="N62" s="89">
        <v>565.20717532186279</v>
      </c>
      <c r="O62" s="89">
        <v>436.5114014877289</v>
      </c>
      <c r="P62" s="89">
        <v>585.19153800922868</v>
      </c>
      <c r="Q62" s="89">
        <v>452.63232018872816</v>
      </c>
      <c r="R62" s="89">
        <v>610.36140615212423</v>
      </c>
      <c r="S62" s="89">
        <v>469.27572029923664</v>
      </c>
      <c r="T62" s="89">
        <v>642.79124862933236</v>
      </c>
      <c r="U62" s="89">
        <f t="shared" si="2"/>
        <v>2825.6798063836809</v>
      </c>
      <c r="V62" s="111">
        <f t="shared" si="2"/>
        <v>3670.8199673861536</v>
      </c>
      <c r="W62" s="94"/>
    </row>
    <row r="63" spans="1:23" s="40" customFormat="1" ht="31.5" x14ac:dyDescent="0.25">
      <c r="A63" s="14" t="s">
        <v>79</v>
      </c>
      <c r="B63" s="22" t="s">
        <v>80</v>
      </c>
      <c r="C63" s="16" t="s">
        <v>17</v>
      </c>
      <c r="D63" s="17">
        <v>0</v>
      </c>
      <c r="E63" s="89">
        <v>129.30640636999999</v>
      </c>
      <c r="F63" s="89">
        <v>167.76693893000001</v>
      </c>
      <c r="G63" s="89">
        <v>195.02166780939092</v>
      </c>
      <c r="H63" s="89">
        <v>223.43687631</v>
      </c>
      <c r="I63" s="89">
        <v>247.08811446625774</v>
      </c>
      <c r="J63" s="89">
        <v>297.06758860000002</v>
      </c>
      <c r="K63" s="89">
        <v>260.57209833921866</v>
      </c>
      <c r="L63" s="89">
        <v>376.11775896999995</v>
      </c>
      <c r="M63" s="89">
        <v>272.47788923121789</v>
      </c>
      <c r="N63" s="89">
        <v>394.11666095999999</v>
      </c>
      <c r="O63" s="89">
        <v>280.31886055850146</v>
      </c>
      <c r="P63" s="89">
        <v>408.15788355999996</v>
      </c>
      <c r="Q63" s="89">
        <v>288.38825107238199</v>
      </c>
      <c r="R63" s="89">
        <v>422.80010299999998</v>
      </c>
      <c r="S63" s="89">
        <v>296.79440373745985</v>
      </c>
      <c r="T63" s="89">
        <v>438.43510875000004</v>
      </c>
      <c r="U63" s="89">
        <f t="shared" si="2"/>
        <v>1840.6612852144283</v>
      </c>
      <c r="V63" s="111">
        <f t="shared" si="2"/>
        <v>2560.1319801499999</v>
      </c>
      <c r="W63" s="94"/>
    </row>
    <row r="64" spans="1:23" s="40" customFormat="1" ht="31.5" x14ac:dyDescent="0.25">
      <c r="A64" s="14" t="s">
        <v>81</v>
      </c>
      <c r="B64" s="22" t="s">
        <v>82</v>
      </c>
      <c r="C64" s="16" t="s">
        <v>17</v>
      </c>
      <c r="D64" s="17">
        <v>0</v>
      </c>
      <c r="E64" s="89">
        <v>0</v>
      </c>
      <c r="F64" s="89">
        <v>10.16021177</v>
      </c>
      <c r="G64" s="89">
        <v>14.923198261928802</v>
      </c>
      <c r="H64" s="89">
        <v>49.775117819999998</v>
      </c>
      <c r="I64" s="89">
        <v>96.996602551394986</v>
      </c>
      <c r="J64" s="89">
        <v>83.370767889999996</v>
      </c>
      <c r="K64" s="89">
        <v>102.38118531112882</v>
      </c>
      <c r="L64" s="89">
        <v>109.00678323719738</v>
      </c>
      <c r="M64" s="89">
        <v>108.8494546010743</v>
      </c>
      <c r="N64" s="89">
        <v>115.54076879676383</v>
      </c>
      <c r="O64" s="89">
        <v>115.58618829843722</v>
      </c>
      <c r="P64" s="89">
        <v>123.61019874962035</v>
      </c>
      <c r="Q64" s="89">
        <v>122.95549809929514</v>
      </c>
      <c r="R64" s="89">
        <v>132.1507962919481</v>
      </c>
      <c r="S64" s="89">
        <v>130.78935620588919</v>
      </c>
      <c r="T64" s="89">
        <v>141.20213399626252</v>
      </c>
      <c r="U64" s="89">
        <f t="shared" si="2"/>
        <v>692.48148332914843</v>
      </c>
      <c r="V64" s="111">
        <f t="shared" si="2"/>
        <v>754.65656678179221</v>
      </c>
      <c r="W64" s="94"/>
    </row>
    <row r="65" spans="1:23" s="40" customFormat="1" x14ac:dyDescent="0.25">
      <c r="A65" s="14" t="s">
        <v>83</v>
      </c>
      <c r="B65" s="23" t="s">
        <v>84</v>
      </c>
      <c r="C65" s="16" t="s">
        <v>17</v>
      </c>
      <c r="D65" s="17">
        <v>0</v>
      </c>
      <c r="E65" s="89">
        <v>0</v>
      </c>
      <c r="F65" s="89">
        <v>0</v>
      </c>
      <c r="G65" s="89">
        <v>0</v>
      </c>
      <c r="H65" s="89">
        <v>0</v>
      </c>
      <c r="I65" s="89">
        <v>0</v>
      </c>
      <c r="J65" s="89">
        <v>0</v>
      </c>
      <c r="K65" s="89">
        <v>0</v>
      </c>
      <c r="L65" s="89">
        <v>0</v>
      </c>
      <c r="M65" s="89">
        <v>0</v>
      </c>
      <c r="N65" s="89">
        <v>0</v>
      </c>
      <c r="O65" s="89">
        <v>0</v>
      </c>
      <c r="P65" s="89">
        <v>0</v>
      </c>
      <c r="Q65" s="89">
        <v>0</v>
      </c>
      <c r="R65" s="89">
        <v>0</v>
      </c>
      <c r="S65" s="89">
        <v>0</v>
      </c>
      <c r="T65" s="89">
        <v>0</v>
      </c>
      <c r="U65" s="89">
        <f t="shared" si="2"/>
        <v>0</v>
      </c>
      <c r="V65" s="111">
        <f t="shared" si="2"/>
        <v>0</v>
      </c>
      <c r="W65" s="94"/>
    </row>
    <row r="66" spans="1:23" s="40" customFormat="1" x14ac:dyDescent="0.25">
      <c r="A66" s="14" t="s">
        <v>85</v>
      </c>
      <c r="B66" s="23" t="s">
        <v>86</v>
      </c>
      <c r="C66" s="16" t="s">
        <v>17</v>
      </c>
      <c r="D66" s="17">
        <v>0</v>
      </c>
      <c r="E66" s="89">
        <v>0</v>
      </c>
      <c r="F66" s="89">
        <v>4.93688941</v>
      </c>
      <c r="G66" s="89">
        <v>8.2793711899999991</v>
      </c>
      <c r="H66" s="89">
        <v>8.019689940000001</v>
      </c>
      <c r="I66" s="89">
        <v>8.1010934700000004</v>
      </c>
      <c r="J66" s="89">
        <v>8.3191204699999997</v>
      </c>
      <c r="K66" s="89">
        <v>8.1723830925360001</v>
      </c>
      <c r="L66" s="89">
        <v>8.4791834099999992</v>
      </c>
      <c r="M66" s="89">
        <v>8.2443000637503179</v>
      </c>
      <c r="N66" s="89">
        <v>9.0909042385560763</v>
      </c>
      <c r="O66" s="89">
        <v>8.3168499043113204</v>
      </c>
      <c r="P66" s="89">
        <v>9.4973657945005971</v>
      </c>
      <c r="Q66" s="89">
        <v>8.3900381834692599</v>
      </c>
      <c r="R66" s="89">
        <v>9.9222603820071988</v>
      </c>
      <c r="S66" s="89">
        <v>8.4638705194837893</v>
      </c>
      <c r="T66" s="89">
        <v>10.366423939057222</v>
      </c>
      <c r="U66" s="89">
        <f t="shared" si="2"/>
        <v>57.967906423550687</v>
      </c>
      <c r="V66" s="111">
        <f t="shared" si="2"/>
        <v>63.694948174121087</v>
      </c>
      <c r="W66" s="94"/>
    </row>
    <row r="67" spans="1:23" s="40" customFormat="1" x14ac:dyDescent="0.25">
      <c r="A67" s="14" t="s">
        <v>87</v>
      </c>
      <c r="B67" s="23" t="s">
        <v>88</v>
      </c>
      <c r="C67" s="16" t="s">
        <v>17</v>
      </c>
      <c r="D67" s="17">
        <f>D62-D63-D64-D65-D66</f>
        <v>3.5134600000000002</v>
      </c>
      <c r="E67" s="89">
        <f t="shared" ref="E67:G67" si="11">E62-E63-E64-E65-E66</f>
        <v>82.654492840000017</v>
      </c>
      <c r="F67" s="89">
        <f t="shared" si="11"/>
        <v>51.733921139999985</v>
      </c>
      <c r="G67" s="89">
        <f t="shared" si="11"/>
        <v>43.267476490000043</v>
      </c>
      <c r="H67" s="89">
        <f>H62-H63-H64-H65-H66</f>
        <v>32.511083879999973</v>
      </c>
      <c r="I67" s="89">
        <v>30.105014210000014</v>
      </c>
      <c r="J67" s="89">
        <f t="shared" ref="J67:T67" si="12">J62-J63-J64-J65-J66</f>
        <v>21.165698629999952</v>
      </c>
      <c r="K67" s="89">
        <v>31.092991734728294</v>
      </c>
      <c r="L67" s="89">
        <f t="shared" si="12"/>
        <v>49.998930116407827</v>
      </c>
      <c r="M67" s="89">
        <v>31.687523585360481</v>
      </c>
      <c r="N67" s="89">
        <f t="shared" si="12"/>
        <v>46.458841326542895</v>
      </c>
      <c r="O67" s="89">
        <v>32.289502726478908</v>
      </c>
      <c r="P67" s="89">
        <f t="shared" si="12"/>
        <v>43.926089905107773</v>
      </c>
      <c r="Q67" s="89">
        <v>32.898532833581768</v>
      </c>
      <c r="R67" s="89">
        <f t="shared" si="12"/>
        <v>45.488246478168961</v>
      </c>
      <c r="S67" s="89">
        <v>33.228089836403811</v>
      </c>
      <c r="T67" s="89">
        <f t="shared" si="12"/>
        <v>52.78758194401258</v>
      </c>
      <c r="U67" s="89">
        <f t="shared" si="2"/>
        <v>234.56913141655332</v>
      </c>
      <c r="V67" s="111">
        <f t="shared" si="2"/>
        <v>292.33647228023995</v>
      </c>
      <c r="W67" s="94"/>
    </row>
    <row r="68" spans="1:23" s="40" customFormat="1" x14ac:dyDescent="0.25">
      <c r="A68" s="14" t="s">
        <v>89</v>
      </c>
      <c r="B68" s="21" t="s">
        <v>90</v>
      </c>
      <c r="C68" s="16" t="s">
        <v>17</v>
      </c>
      <c r="D68" s="17">
        <v>123.737776</v>
      </c>
      <c r="E68" s="89">
        <v>571.92246025999998</v>
      </c>
      <c r="F68" s="89">
        <v>798.54415411999992</v>
      </c>
      <c r="G68" s="89">
        <v>990.2226048743828</v>
      </c>
      <c r="H68" s="89">
        <v>994.82766489999995</v>
      </c>
      <c r="I68" s="89">
        <v>931.04278077715708</v>
      </c>
      <c r="J68" s="89">
        <v>1029.20469607</v>
      </c>
      <c r="K68" s="89">
        <v>954.45934582796906</v>
      </c>
      <c r="L68" s="89">
        <v>1066.6349734830051</v>
      </c>
      <c r="M68" s="89">
        <v>971.33002916861085</v>
      </c>
      <c r="N68" s="89">
        <v>1109.300377229936</v>
      </c>
      <c r="O68" s="89">
        <v>990.37374681053848</v>
      </c>
      <c r="P68" s="89">
        <v>1153.6723923191335</v>
      </c>
      <c r="Q68" s="89">
        <v>1013.6318384027146</v>
      </c>
      <c r="R68" s="89">
        <v>1199.8192880118991</v>
      </c>
      <c r="S68" s="89">
        <v>1023.2916106307679</v>
      </c>
      <c r="T68" s="89">
        <v>1247.8120595323749</v>
      </c>
      <c r="U68" s="89">
        <f t="shared" si="2"/>
        <v>6874.3519564921407</v>
      </c>
      <c r="V68" s="111">
        <f t="shared" si="2"/>
        <v>7801.2714515463467</v>
      </c>
      <c r="W68" s="94"/>
    </row>
    <row r="69" spans="1:23" s="40" customFormat="1" x14ac:dyDescent="0.25">
      <c r="A69" s="14" t="s">
        <v>91</v>
      </c>
      <c r="B69" s="21" t="s">
        <v>92</v>
      </c>
      <c r="C69" s="16" t="s">
        <v>17</v>
      </c>
      <c r="D69" s="17">
        <v>81.227725000000007</v>
      </c>
      <c r="E69" s="89">
        <v>376.60415699999999</v>
      </c>
      <c r="F69" s="89">
        <v>414.01684710000001</v>
      </c>
      <c r="G69" s="89">
        <v>420.68023999999997</v>
      </c>
      <c r="H69" s="89">
        <v>419.4199857000001</v>
      </c>
      <c r="I69" s="89">
        <v>420.44799999999998</v>
      </c>
      <c r="J69" s="89">
        <v>423.59898220999997</v>
      </c>
      <c r="K69" s="89">
        <v>446.971</v>
      </c>
      <c r="L69" s="89">
        <v>548.85309999999993</v>
      </c>
      <c r="M69" s="89">
        <v>448.12099999999998</v>
      </c>
      <c r="N69" s="89">
        <v>554.50909999999999</v>
      </c>
      <c r="O69" s="89">
        <v>450.71100000000001</v>
      </c>
      <c r="P69" s="89">
        <v>555.4357</v>
      </c>
      <c r="Q69" s="89">
        <v>456.29500000000002</v>
      </c>
      <c r="R69" s="89">
        <v>561.52240000000006</v>
      </c>
      <c r="S69" s="89">
        <v>456.29500000000002</v>
      </c>
      <c r="T69" s="89">
        <v>772.20426208260596</v>
      </c>
      <c r="U69" s="89">
        <f t="shared" si="2"/>
        <v>3099.52124</v>
      </c>
      <c r="V69" s="111">
        <f t="shared" si="2"/>
        <v>3835.5435299926057</v>
      </c>
      <c r="W69" s="94"/>
    </row>
    <row r="70" spans="1:23" s="40" customFormat="1" x14ac:dyDescent="0.25">
      <c r="A70" s="14" t="s">
        <v>93</v>
      </c>
      <c r="B70" s="21" t="s">
        <v>94</v>
      </c>
      <c r="C70" s="16" t="s">
        <v>17</v>
      </c>
      <c r="D70" s="17">
        <v>9.0155779999999996</v>
      </c>
      <c r="E70" s="89">
        <v>42.223210380000005</v>
      </c>
      <c r="F70" s="89">
        <v>56.18278105000001</v>
      </c>
      <c r="G70" s="89">
        <v>94.717490000000012</v>
      </c>
      <c r="H70" s="89">
        <v>66.975335849999979</v>
      </c>
      <c r="I70" s="89">
        <v>90.946809999999999</v>
      </c>
      <c r="J70" s="89">
        <v>84.197043969999996</v>
      </c>
      <c r="K70" s="89">
        <v>88.133983999999998</v>
      </c>
      <c r="L70" s="89">
        <v>128.57130000000001</v>
      </c>
      <c r="M70" s="89">
        <v>80.979303847039986</v>
      </c>
      <c r="N70" s="89">
        <v>143.543092</v>
      </c>
      <c r="O70" s="89">
        <v>75.103751709670036</v>
      </c>
      <c r="P70" s="89">
        <v>136.04246632960002</v>
      </c>
      <c r="Q70" s="89">
        <v>78.38232918016503</v>
      </c>
      <c r="R70" s="89">
        <v>126.08685746050048</v>
      </c>
      <c r="S70" s="89">
        <v>81.804029597055433</v>
      </c>
      <c r="T70" s="89">
        <v>114.4752012360409</v>
      </c>
      <c r="U70" s="89">
        <f t="shared" si="2"/>
        <v>590.06769833393048</v>
      </c>
      <c r="V70" s="111">
        <f t="shared" si="2"/>
        <v>799.89129684614147</v>
      </c>
      <c r="W70" s="94"/>
    </row>
    <row r="71" spans="1:23" s="40" customFormat="1" x14ac:dyDescent="0.25">
      <c r="A71" s="14" t="s">
        <v>95</v>
      </c>
      <c r="B71" s="23" t="s">
        <v>96</v>
      </c>
      <c r="C71" s="16" t="s">
        <v>17</v>
      </c>
      <c r="D71" s="17">
        <v>8.8695869999999992</v>
      </c>
      <c r="E71" s="89">
        <v>40.207161000000006</v>
      </c>
      <c r="F71" s="89">
        <v>55.850745000000003</v>
      </c>
      <c r="G71" s="89">
        <v>65.584210000000013</v>
      </c>
      <c r="H71" s="89">
        <v>66.674331409999979</v>
      </c>
      <c r="I71" s="89">
        <v>73.16001</v>
      </c>
      <c r="J71" s="89">
        <v>78.237214999999992</v>
      </c>
      <c r="K71" s="89">
        <v>86.570999999999998</v>
      </c>
      <c r="L71" s="89">
        <v>124.22670000000001</v>
      </c>
      <c r="M71" s="89">
        <v>79.933999999999997</v>
      </c>
      <c r="N71" s="89">
        <v>141.90210000000002</v>
      </c>
      <c r="O71" s="89">
        <v>74.048000000000002</v>
      </c>
      <c r="P71" s="89">
        <v>134.1122</v>
      </c>
      <c r="Q71" s="89">
        <v>77.316000000000003</v>
      </c>
      <c r="R71" s="89">
        <v>124.39439999999999</v>
      </c>
      <c r="S71" s="89">
        <v>80.728228392394129</v>
      </c>
      <c r="T71" s="89">
        <v>112.7556</v>
      </c>
      <c r="U71" s="89">
        <f t="shared" si="2"/>
        <v>537.34144839239423</v>
      </c>
      <c r="V71" s="111">
        <f t="shared" si="2"/>
        <v>782.30254640999999</v>
      </c>
      <c r="W71" s="94"/>
    </row>
    <row r="72" spans="1:23" s="40" customFormat="1" x14ac:dyDescent="0.25">
      <c r="A72" s="14" t="s">
        <v>97</v>
      </c>
      <c r="B72" s="23" t="s">
        <v>98</v>
      </c>
      <c r="C72" s="16" t="s">
        <v>17</v>
      </c>
      <c r="D72" s="17">
        <f>D70-D71</f>
        <v>0.14599100000000043</v>
      </c>
      <c r="E72" s="89">
        <f t="shared" ref="E72:H72" si="13">E70-E71</f>
        <v>2.0160493799999983</v>
      </c>
      <c r="F72" s="89">
        <f t="shared" si="13"/>
        <v>0.33203605000000636</v>
      </c>
      <c r="G72" s="89">
        <f t="shared" si="13"/>
        <v>29.133279999999999</v>
      </c>
      <c r="H72" s="89">
        <f t="shared" si="13"/>
        <v>0.30100443999999982</v>
      </c>
      <c r="I72" s="89">
        <v>17.786799999999999</v>
      </c>
      <c r="J72" s="89">
        <f t="shared" ref="J72:T72" si="14">J70-J71</f>
        <v>5.9598289700000038</v>
      </c>
      <c r="K72" s="89">
        <v>1.5629840000000002</v>
      </c>
      <c r="L72" s="89">
        <f t="shared" si="14"/>
        <v>4.3445999999999998</v>
      </c>
      <c r="M72" s="89">
        <v>1.0453038470399889</v>
      </c>
      <c r="N72" s="89">
        <f t="shared" si="14"/>
        <v>1.6409919999999829</v>
      </c>
      <c r="O72" s="89">
        <v>1.0557517096700337</v>
      </c>
      <c r="P72" s="89">
        <f t="shared" si="14"/>
        <v>1.9302663296000162</v>
      </c>
      <c r="Q72" s="89">
        <v>1.0663291801650274</v>
      </c>
      <c r="R72" s="89">
        <f t="shared" si="14"/>
        <v>1.6924574605004921</v>
      </c>
      <c r="S72" s="89">
        <v>1.0758012046613032</v>
      </c>
      <c r="T72" s="89">
        <f t="shared" si="14"/>
        <v>1.7196012360409014</v>
      </c>
      <c r="U72" s="89">
        <f t="shared" si="2"/>
        <v>52.726249941536352</v>
      </c>
      <c r="V72" s="111">
        <f t="shared" si="2"/>
        <v>17.588750436141396</v>
      </c>
      <c r="W72" s="94"/>
    </row>
    <row r="73" spans="1:23" s="40" customFormat="1" x14ac:dyDescent="0.25">
      <c r="A73" s="14" t="s">
        <v>99</v>
      </c>
      <c r="B73" s="21" t="s">
        <v>100</v>
      </c>
      <c r="C73" s="16" t="s">
        <v>17</v>
      </c>
      <c r="D73" s="17">
        <f>D38-D53-D62-D68-D69-D70</f>
        <v>62.079355050000139</v>
      </c>
      <c r="E73" s="89">
        <f t="shared" ref="E73:G73" si="15">E38-E53-E62-E68-E69-E70</f>
        <v>232.27172343000069</v>
      </c>
      <c r="F73" s="89">
        <f t="shared" si="15"/>
        <v>272.57286073299878</v>
      </c>
      <c r="G73" s="89">
        <f t="shared" si="15"/>
        <v>498.51198193168307</v>
      </c>
      <c r="H73" s="89">
        <v>199.03289147999999</v>
      </c>
      <c r="I73" s="89">
        <v>329.15518765677893</v>
      </c>
      <c r="J73" s="89">
        <f>J38-J53-J62-J68-J69-J70</f>
        <v>298.54274509685996</v>
      </c>
      <c r="K73" s="89">
        <v>329.95150037109323</v>
      </c>
      <c r="L73" s="89">
        <f t="shared" ref="L73:T73" si="16">L38-L53-L62-L68-L69-L70</f>
        <v>362.68966493724514</v>
      </c>
      <c r="M73" s="89">
        <v>326.12368507298288</v>
      </c>
      <c r="N73" s="89">
        <f t="shared" si="16"/>
        <v>369.55826337733731</v>
      </c>
      <c r="O73" s="89">
        <v>319.86596270988878</v>
      </c>
      <c r="P73" s="89">
        <f t="shared" si="16"/>
        <v>384.44800549697294</v>
      </c>
      <c r="Q73" s="89">
        <v>311.55086234306549</v>
      </c>
      <c r="R73" s="89">
        <f t="shared" si="16"/>
        <v>393.11732239050468</v>
      </c>
      <c r="S73" s="89">
        <v>326.81881196554031</v>
      </c>
      <c r="T73" s="89">
        <f t="shared" si="16"/>
        <v>382.16268465051326</v>
      </c>
      <c r="U73" s="89">
        <f t="shared" si="2"/>
        <v>2441.9779920510327</v>
      </c>
      <c r="V73" s="111">
        <f t="shared" si="2"/>
        <v>2389.5515774294331</v>
      </c>
      <c r="W73" s="94"/>
    </row>
    <row r="74" spans="1:23" s="40" customFormat="1" x14ac:dyDescent="0.25">
      <c r="A74" s="14" t="s">
        <v>101</v>
      </c>
      <c r="B74" s="23" t="s">
        <v>102</v>
      </c>
      <c r="C74" s="16" t="s">
        <v>17</v>
      </c>
      <c r="D74" s="17">
        <v>0</v>
      </c>
      <c r="E74" s="89">
        <v>0</v>
      </c>
      <c r="F74" s="89">
        <v>0</v>
      </c>
      <c r="G74" s="89">
        <v>0</v>
      </c>
      <c r="H74" s="89">
        <v>0</v>
      </c>
      <c r="I74" s="89">
        <v>0</v>
      </c>
      <c r="J74" s="89">
        <v>0</v>
      </c>
      <c r="K74" s="89">
        <v>0</v>
      </c>
      <c r="L74" s="89">
        <v>0</v>
      </c>
      <c r="M74" s="89">
        <v>0</v>
      </c>
      <c r="N74" s="89">
        <v>0</v>
      </c>
      <c r="O74" s="89">
        <v>0</v>
      </c>
      <c r="P74" s="89">
        <v>0</v>
      </c>
      <c r="Q74" s="89">
        <v>0</v>
      </c>
      <c r="R74" s="89">
        <v>0</v>
      </c>
      <c r="S74" s="89">
        <v>0</v>
      </c>
      <c r="T74" s="89">
        <v>0</v>
      </c>
      <c r="U74" s="89">
        <f t="shared" si="2"/>
        <v>0</v>
      </c>
      <c r="V74" s="111">
        <f t="shared" si="2"/>
        <v>0</v>
      </c>
      <c r="W74" s="94"/>
    </row>
    <row r="75" spans="1:23" s="40" customFormat="1" ht="15.75" customHeight="1" x14ac:dyDescent="0.25">
      <c r="A75" s="14" t="s">
        <v>103</v>
      </c>
      <c r="B75" s="23" t="s">
        <v>104</v>
      </c>
      <c r="C75" s="16" t="s">
        <v>17</v>
      </c>
      <c r="D75" s="17">
        <v>16.636993000000004</v>
      </c>
      <c r="E75" s="89">
        <v>71.754370010000017</v>
      </c>
      <c r="F75" s="89">
        <v>97.241878019999973</v>
      </c>
      <c r="G75" s="89">
        <v>291.72547505599999</v>
      </c>
      <c r="H75" s="89">
        <v>33.786812390000001</v>
      </c>
      <c r="I75" s="89">
        <v>104.26259999999999</v>
      </c>
      <c r="J75" s="89">
        <v>79.504015440000003</v>
      </c>
      <c r="K75" s="89">
        <v>103.63539999999999</v>
      </c>
      <c r="L75" s="89">
        <v>91.923325759999997</v>
      </c>
      <c r="M75" s="89">
        <v>105.257704</v>
      </c>
      <c r="N75" s="89">
        <v>92.713865939999991</v>
      </c>
      <c r="O75" s="89">
        <v>106.94976707199999</v>
      </c>
      <c r="P75" s="89">
        <v>93.533826841599989</v>
      </c>
      <c r="Q75" s="89">
        <v>108.71458885609599</v>
      </c>
      <c r="R75" s="89">
        <v>94.384363958302075</v>
      </c>
      <c r="S75" s="89">
        <v>108.71458885609599</v>
      </c>
      <c r="T75" s="89">
        <v>95.26668279743113</v>
      </c>
      <c r="U75" s="89">
        <f t="shared" si="2"/>
        <v>929.26012384019191</v>
      </c>
      <c r="V75" s="111">
        <f t="shared" si="2"/>
        <v>581.11289312733322</v>
      </c>
      <c r="W75" s="94"/>
    </row>
    <row r="76" spans="1:23" s="40" customFormat="1" ht="16.5" thickBot="1" x14ac:dyDescent="0.3">
      <c r="A76" s="26" t="s">
        <v>105</v>
      </c>
      <c r="B76" s="27" t="s">
        <v>106</v>
      </c>
      <c r="C76" s="28" t="s">
        <v>17</v>
      </c>
      <c r="D76" s="29">
        <f>D73-D74-D75</f>
        <v>45.442362050000135</v>
      </c>
      <c r="E76" s="112">
        <f t="shared" ref="E76:G76" si="17">E73-E74-E75</f>
        <v>160.51735342000069</v>
      </c>
      <c r="F76" s="112">
        <f t="shared" si="17"/>
        <v>175.3309827129988</v>
      </c>
      <c r="G76" s="112">
        <f t="shared" si="17"/>
        <v>206.78650687568307</v>
      </c>
      <c r="H76" s="89">
        <v>157.22638914999999</v>
      </c>
      <c r="I76" s="112">
        <v>224.89258765677894</v>
      </c>
      <c r="J76" s="112">
        <f>J73-J74-J75</f>
        <v>219.03872965685997</v>
      </c>
      <c r="K76" s="112">
        <v>226.31610037109323</v>
      </c>
      <c r="L76" s="112">
        <f t="shared" ref="L76:R76" si="18">L73-L74-L75</f>
        <v>270.76633917724513</v>
      </c>
      <c r="M76" s="112">
        <v>220.86598107298289</v>
      </c>
      <c r="N76" s="112">
        <f t="shared" si="18"/>
        <v>276.84439743733731</v>
      </c>
      <c r="O76" s="112">
        <v>212.91619563788879</v>
      </c>
      <c r="P76" s="112">
        <f t="shared" si="18"/>
        <v>290.91417865537295</v>
      </c>
      <c r="Q76" s="112">
        <v>202.8362734869695</v>
      </c>
      <c r="R76" s="112">
        <f t="shared" si="18"/>
        <v>298.73295843220262</v>
      </c>
      <c r="S76" s="112">
        <v>218.10422310944432</v>
      </c>
      <c r="T76" s="112">
        <f>T73-T74-T75</f>
        <v>286.89600185308211</v>
      </c>
      <c r="U76" s="112">
        <f t="shared" si="2"/>
        <v>1512.7178682108408</v>
      </c>
      <c r="V76" s="113">
        <f t="shared" si="2"/>
        <v>1800.4189943621</v>
      </c>
      <c r="W76" s="94"/>
    </row>
    <row r="77" spans="1:23" s="40" customFormat="1" x14ac:dyDescent="0.25">
      <c r="A77" s="8" t="s">
        <v>107</v>
      </c>
      <c r="B77" s="100" t="s">
        <v>108</v>
      </c>
      <c r="C77" s="10" t="s">
        <v>17</v>
      </c>
      <c r="D77" s="11"/>
      <c r="E77" s="109"/>
      <c r="F77" s="109"/>
      <c r="G77" s="109"/>
      <c r="H77" s="109"/>
      <c r="I77" s="109">
        <v>0</v>
      </c>
      <c r="J77" s="109"/>
      <c r="K77" s="109">
        <v>0</v>
      </c>
      <c r="L77" s="109"/>
      <c r="M77" s="109">
        <v>0</v>
      </c>
      <c r="N77" s="109"/>
      <c r="O77" s="109">
        <v>0</v>
      </c>
      <c r="P77" s="109"/>
      <c r="Q77" s="109">
        <v>0</v>
      </c>
      <c r="R77" s="109"/>
      <c r="S77" s="109">
        <v>0</v>
      </c>
      <c r="T77" s="109"/>
      <c r="U77" s="109">
        <f t="shared" si="2"/>
        <v>0</v>
      </c>
      <c r="V77" s="110">
        <f t="shared" si="2"/>
        <v>0</v>
      </c>
      <c r="W77" s="94"/>
    </row>
    <row r="78" spans="1:23" s="40" customFormat="1" x14ac:dyDescent="0.25">
      <c r="A78" s="14" t="s">
        <v>109</v>
      </c>
      <c r="B78" s="23" t="s">
        <v>110</v>
      </c>
      <c r="C78" s="16" t="s">
        <v>17</v>
      </c>
      <c r="D78" s="17">
        <v>24.183299999999999</v>
      </c>
      <c r="E78" s="89">
        <v>206.39478</v>
      </c>
      <c r="F78" s="89">
        <v>156.04609299999998</v>
      </c>
      <c r="G78" s="89">
        <v>163.7749</v>
      </c>
      <c r="H78" s="89">
        <v>139.52354</v>
      </c>
      <c r="I78" s="89">
        <v>175.46523999742899</v>
      </c>
      <c r="J78" s="89">
        <v>177.59159</v>
      </c>
      <c r="K78" s="89">
        <v>151.59032573633436</v>
      </c>
      <c r="L78" s="89">
        <v>201.31652</v>
      </c>
      <c r="M78" s="89">
        <v>153.23832572912258</v>
      </c>
      <c r="N78" s="89">
        <v>220.19799</v>
      </c>
      <c r="O78" s="89">
        <v>154.90632572182324</v>
      </c>
      <c r="P78" s="89">
        <v>227.51301000000001</v>
      </c>
      <c r="Q78" s="89">
        <v>156.59332571444074</v>
      </c>
      <c r="R78" s="89">
        <v>218.77342000000002</v>
      </c>
      <c r="S78" s="89">
        <v>156.12324250667081</v>
      </c>
      <c r="T78" s="89">
        <v>233.87029999999999</v>
      </c>
      <c r="U78" s="89">
        <f t="shared" si="2"/>
        <v>1111.6916854058206</v>
      </c>
      <c r="V78" s="111">
        <f t="shared" si="2"/>
        <v>1418.78637</v>
      </c>
      <c r="W78" s="94"/>
    </row>
    <row r="79" spans="1:23" s="40" customFormat="1" x14ac:dyDescent="0.25">
      <c r="A79" s="14" t="s">
        <v>111</v>
      </c>
      <c r="B79" s="23" t="s">
        <v>112</v>
      </c>
      <c r="C79" s="16" t="s">
        <v>17</v>
      </c>
      <c r="D79" s="17">
        <v>0</v>
      </c>
      <c r="E79" s="89">
        <v>0</v>
      </c>
      <c r="F79" s="89">
        <v>817.12432426999999</v>
      </c>
      <c r="G79" s="89">
        <v>1377.212358212093</v>
      </c>
      <c r="H79" s="89">
        <v>1368.0140215500001</v>
      </c>
      <c r="I79" s="89">
        <v>1531.1724067149046</v>
      </c>
      <c r="J79" s="89">
        <v>1493.5678271499999</v>
      </c>
      <c r="K79" s="89">
        <v>1663.2485838986545</v>
      </c>
      <c r="L79" s="89">
        <v>1747.3806165673661</v>
      </c>
      <c r="M79" s="89">
        <v>1935.9875013683006</v>
      </c>
      <c r="N79" s="89">
        <v>2105.249941690081</v>
      </c>
      <c r="O79" s="89">
        <v>2267.3178550307557</v>
      </c>
      <c r="P79" s="89">
        <v>2557.066811183221</v>
      </c>
      <c r="Q79" s="89">
        <v>2569.208286756907</v>
      </c>
      <c r="R79" s="89">
        <v>2961.7314070172429</v>
      </c>
      <c r="S79" s="89">
        <v>2777.8793310337715</v>
      </c>
      <c r="T79" s="89">
        <v>3238.8953307728093</v>
      </c>
      <c r="U79" s="89">
        <f t="shared" si="2"/>
        <v>14122.026323015387</v>
      </c>
      <c r="V79" s="111">
        <f t="shared" si="2"/>
        <v>15471.905955930721</v>
      </c>
      <c r="W79" s="94"/>
    </row>
    <row r="80" spans="1:23" s="40" customFormat="1" ht="16.5" thickBot="1" x14ac:dyDescent="0.3">
      <c r="A80" s="30" t="s">
        <v>113</v>
      </c>
      <c r="B80" s="31" t="s">
        <v>114</v>
      </c>
      <c r="C80" s="32" t="s">
        <v>17</v>
      </c>
      <c r="D80" s="33">
        <v>64.05502623000001</v>
      </c>
      <c r="E80" s="114">
        <v>230.89204190999999</v>
      </c>
      <c r="F80" s="114">
        <v>206.74051825999996</v>
      </c>
      <c r="G80" s="114">
        <v>246.1375913415263</v>
      </c>
      <c r="H80" s="114">
        <v>204.05530702999997</v>
      </c>
      <c r="I80" s="114">
        <v>68.790394610000007</v>
      </c>
      <c r="J80" s="114">
        <v>207.71575834000001</v>
      </c>
      <c r="K80" s="114">
        <v>68.790394610000007</v>
      </c>
      <c r="L80" s="114">
        <v>15.139949999999898</v>
      </c>
      <c r="M80" s="114">
        <v>68.790394610000007</v>
      </c>
      <c r="N80" s="114">
        <v>3.3923100000000002</v>
      </c>
      <c r="O80" s="114">
        <v>68.790394610000007</v>
      </c>
      <c r="P80" s="114">
        <v>3.3923100000000002</v>
      </c>
      <c r="Q80" s="114">
        <v>68.790394610000007</v>
      </c>
      <c r="R80" s="114">
        <v>3.3923100000000002</v>
      </c>
      <c r="S80" s="114">
        <v>68.790394610000007</v>
      </c>
      <c r="T80" s="114">
        <v>3.3923100000000002</v>
      </c>
      <c r="U80" s="114">
        <f t="shared" si="2"/>
        <v>658.87995900152634</v>
      </c>
      <c r="V80" s="115">
        <f t="shared" si="2"/>
        <v>440.4802553699999</v>
      </c>
      <c r="W80" s="94"/>
    </row>
    <row r="81" spans="1:23" s="40" customFormat="1" x14ac:dyDescent="0.25">
      <c r="A81" s="34" t="s">
        <v>115</v>
      </c>
      <c r="B81" s="9" t="s">
        <v>116</v>
      </c>
      <c r="C81" s="35" t="s">
        <v>17</v>
      </c>
      <c r="D81" s="36">
        <f>D23-D38</f>
        <v>-263.73321759912005</v>
      </c>
      <c r="E81" s="116">
        <f t="shared" ref="E81:H81" si="19">E23-E38</f>
        <v>-312.35404556232561</v>
      </c>
      <c r="F81" s="116">
        <f t="shared" si="19"/>
        <v>-898.32939869557913</v>
      </c>
      <c r="G81" s="116">
        <f t="shared" si="19"/>
        <v>-464.27467401076228</v>
      </c>
      <c r="H81" s="116">
        <f t="shared" si="19"/>
        <v>-325.54230370617734</v>
      </c>
      <c r="I81" s="116">
        <v>-308.73734208668975</v>
      </c>
      <c r="J81" s="116">
        <f>J23-J38</f>
        <v>-623.33467666968681</v>
      </c>
      <c r="K81" s="116">
        <v>-281.40759949388303</v>
      </c>
      <c r="L81" s="116">
        <f t="shared" ref="L81:T81" si="20">L23-L38</f>
        <v>-610.29878354215907</v>
      </c>
      <c r="M81" s="116">
        <v>-327.9341686891612</v>
      </c>
      <c r="N81" s="116">
        <f>N23-N38</f>
        <v>-695.12957850143539</v>
      </c>
      <c r="O81" s="116">
        <v>-424.87916247141948</v>
      </c>
      <c r="P81" s="116">
        <f t="shared" si="20"/>
        <v>-477.1853867461341</v>
      </c>
      <c r="Q81" s="116">
        <v>-509.6064819438252</v>
      </c>
      <c r="R81" s="116">
        <f t="shared" si="20"/>
        <v>-182.83125018821192</v>
      </c>
      <c r="S81" s="116">
        <v>-564.24492345023191</v>
      </c>
      <c r="T81" s="116">
        <f t="shared" si="20"/>
        <v>-9.9427083065093029</v>
      </c>
      <c r="U81" s="116">
        <f t="shared" si="2"/>
        <v>-2881.0843521459728</v>
      </c>
      <c r="V81" s="117">
        <f t="shared" si="2"/>
        <v>-2924.2646876603139</v>
      </c>
      <c r="W81" s="94"/>
    </row>
    <row r="82" spans="1:23" s="40" customFormat="1" hidden="1" outlineLevel="1" x14ac:dyDescent="0.25">
      <c r="A82" s="14" t="s">
        <v>117</v>
      </c>
      <c r="B82" s="15" t="s">
        <v>19</v>
      </c>
      <c r="C82" s="16" t="s">
        <v>17</v>
      </c>
      <c r="D82" s="17" t="s">
        <v>224</v>
      </c>
      <c r="E82" s="89" t="s">
        <v>224</v>
      </c>
      <c r="F82" s="89" t="s">
        <v>224</v>
      </c>
      <c r="G82" s="89" t="s">
        <v>224</v>
      </c>
      <c r="H82" s="89" t="s">
        <v>224</v>
      </c>
      <c r="I82" s="89" t="s">
        <v>224</v>
      </c>
      <c r="J82" s="89" t="s">
        <v>224</v>
      </c>
      <c r="K82" s="89" t="s">
        <v>224</v>
      </c>
      <c r="L82" s="89" t="s">
        <v>224</v>
      </c>
      <c r="M82" s="89" t="s">
        <v>224</v>
      </c>
      <c r="N82" s="89" t="s">
        <v>224</v>
      </c>
      <c r="O82" s="89" t="s">
        <v>224</v>
      </c>
      <c r="P82" s="89" t="s">
        <v>224</v>
      </c>
      <c r="Q82" s="89" t="s">
        <v>224</v>
      </c>
      <c r="R82" s="89" t="s">
        <v>224</v>
      </c>
      <c r="S82" s="89" t="s">
        <v>224</v>
      </c>
      <c r="T82" s="89" t="s">
        <v>224</v>
      </c>
      <c r="U82" s="89" t="s">
        <v>224</v>
      </c>
      <c r="V82" s="111" t="s">
        <v>224</v>
      </c>
      <c r="W82" s="94"/>
    </row>
    <row r="83" spans="1:23" s="40" customFormat="1" ht="31.5" hidden="1" outlineLevel="1" x14ac:dyDescent="0.25">
      <c r="A83" s="14" t="s">
        <v>118</v>
      </c>
      <c r="B83" s="22" t="s">
        <v>21</v>
      </c>
      <c r="C83" s="16" t="s">
        <v>17</v>
      </c>
      <c r="D83" s="17" t="s">
        <v>224</v>
      </c>
      <c r="E83" s="89" t="s">
        <v>224</v>
      </c>
      <c r="F83" s="89" t="s">
        <v>224</v>
      </c>
      <c r="G83" s="89" t="s">
        <v>224</v>
      </c>
      <c r="H83" s="89" t="s">
        <v>224</v>
      </c>
      <c r="I83" s="89" t="s">
        <v>224</v>
      </c>
      <c r="J83" s="89" t="s">
        <v>224</v>
      </c>
      <c r="K83" s="89" t="s">
        <v>224</v>
      </c>
      <c r="L83" s="89" t="s">
        <v>224</v>
      </c>
      <c r="M83" s="89" t="s">
        <v>224</v>
      </c>
      <c r="N83" s="89" t="s">
        <v>224</v>
      </c>
      <c r="O83" s="89" t="s">
        <v>224</v>
      </c>
      <c r="P83" s="89" t="s">
        <v>224</v>
      </c>
      <c r="Q83" s="89" t="s">
        <v>224</v>
      </c>
      <c r="R83" s="89" t="s">
        <v>224</v>
      </c>
      <c r="S83" s="89" t="s">
        <v>224</v>
      </c>
      <c r="T83" s="89" t="s">
        <v>224</v>
      </c>
      <c r="U83" s="89" t="s">
        <v>224</v>
      </c>
      <c r="V83" s="111" t="s">
        <v>224</v>
      </c>
      <c r="W83" s="94"/>
    </row>
    <row r="84" spans="1:23" s="40" customFormat="1" ht="31.5" hidden="1" outlineLevel="1" x14ac:dyDescent="0.25">
      <c r="A84" s="14" t="s">
        <v>119</v>
      </c>
      <c r="B84" s="22" t="s">
        <v>23</v>
      </c>
      <c r="C84" s="16" t="s">
        <v>17</v>
      </c>
      <c r="D84" s="17" t="s">
        <v>224</v>
      </c>
      <c r="E84" s="89" t="s">
        <v>224</v>
      </c>
      <c r="F84" s="89" t="s">
        <v>224</v>
      </c>
      <c r="G84" s="89" t="s">
        <v>224</v>
      </c>
      <c r="H84" s="89" t="s">
        <v>224</v>
      </c>
      <c r="I84" s="89" t="s">
        <v>224</v>
      </c>
      <c r="J84" s="89" t="s">
        <v>224</v>
      </c>
      <c r="K84" s="89" t="s">
        <v>224</v>
      </c>
      <c r="L84" s="89" t="s">
        <v>224</v>
      </c>
      <c r="M84" s="89" t="s">
        <v>224</v>
      </c>
      <c r="N84" s="89" t="s">
        <v>224</v>
      </c>
      <c r="O84" s="89" t="s">
        <v>224</v>
      </c>
      <c r="P84" s="89" t="s">
        <v>224</v>
      </c>
      <c r="Q84" s="89" t="s">
        <v>224</v>
      </c>
      <c r="R84" s="89" t="s">
        <v>224</v>
      </c>
      <c r="S84" s="89" t="s">
        <v>224</v>
      </c>
      <c r="T84" s="89" t="s">
        <v>224</v>
      </c>
      <c r="U84" s="89" t="s">
        <v>224</v>
      </c>
      <c r="V84" s="111" t="s">
        <v>224</v>
      </c>
      <c r="W84" s="94"/>
    </row>
    <row r="85" spans="1:23" s="40" customFormat="1" ht="31.5" hidden="1" outlineLevel="1" x14ac:dyDescent="0.25">
      <c r="A85" s="14" t="s">
        <v>120</v>
      </c>
      <c r="B85" s="22" t="s">
        <v>25</v>
      </c>
      <c r="C85" s="16" t="s">
        <v>17</v>
      </c>
      <c r="D85" s="17" t="s">
        <v>224</v>
      </c>
      <c r="E85" s="89" t="s">
        <v>224</v>
      </c>
      <c r="F85" s="89" t="s">
        <v>224</v>
      </c>
      <c r="G85" s="89" t="s">
        <v>224</v>
      </c>
      <c r="H85" s="89" t="s">
        <v>224</v>
      </c>
      <c r="I85" s="89" t="s">
        <v>224</v>
      </c>
      <c r="J85" s="89" t="s">
        <v>224</v>
      </c>
      <c r="K85" s="89" t="s">
        <v>224</v>
      </c>
      <c r="L85" s="89" t="s">
        <v>224</v>
      </c>
      <c r="M85" s="89" t="s">
        <v>224</v>
      </c>
      <c r="N85" s="89" t="s">
        <v>224</v>
      </c>
      <c r="O85" s="89" t="s">
        <v>224</v>
      </c>
      <c r="P85" s="89" t="s">
        <v>224</v>
      </c>
      <c r="Q85" s="89" t="s">
        <v>224</v>
      </c>
      <c r="R85" s="89" t="s">
        <v>224</v>
      </c>
      <c r="S85" s="89" t="s">
        <v>224</v>
      </c>
      <c r="T85" s="89" t="s">
        <v>224</v>
      </c>
      <c r="U85" s="89" t="s">
        <v>224</v>
      </c>
      <c r="V85" s="111" t="s">
        <v>224</v>
      </c>
      <c r="W85" s="94"/>
    </row>
    <row r="86" spans="1:23" s="40" customFormat="1" hidden="1" outlineLevel="1" x14ac:dyDescent="0.25">
      <c r="A86" s="14" t="s">
        <v>121</v>
      </c>
      <c r="B86" s="15" t="s">
        <v>27</v>
      </c>
      <c r="C86" s="16" t="s">
        <v>17</v>
      </c>
      <c r="D86" s="17" t="s">
        <v>224</v>
      </c>
      <c r="E86" s="89" t="s">
        <v>224</v>
      </c>
      <c r="F86" s="89" t="s">
        <v>224</v>
      </c>
      <c r="G86" s="89" t="s">
        <v>224</v>
      </c>
      <c r="H86" s="89" t="s">
        <v>224</v>
      </c>
      <c r="I86" s="89" t="s">
        <v>224</v>
      </c>
      <c r="J86" s="89" t="s">
        <v>224</v>
      </c>
      <c r="K86" s="89" t="s">
        <v>224</v>
      </c>
      <c r="L86" s="89" t="s">
        <v>224</v>
      </c>
      <c r="M86" s="89" t="s">
        <v>224</v>
      </c>
      <c r="N86" s="89" t="s">
        <v>224</v>
      </c>
      <c r="O86" s="89" t="s">
        <v>224</v>
      </c>
      <c r="P86" s="89" t="s">
        <v>224</v>
      </c>
      <c r="Q86" s="89" t="s">
        <v>224</v>
      </c>
      <c r="R86" s="89" t="s">
        <v>224</v>
      </c>
      <c r="S86" s="89" t="s">
        <v>224</v>
      </c>
      <c r="T86" s="89" t="s">
        <v>224</v>
      </c>
      <c r="U86" s="89" t="s">
        <v>224</v>
      </c>
      <c r="V86" s="111" t="s">
        <v>224</v>
      </c>
      <c r="W86" s="94"/>
    </row>
    <row r="87" spans="1:23" s="40" customFormat="1" collapsed="1" x14ac:dyDescent="0.25">
      <c r="A87" s="14" t="s">
        <v>122</v>
      </c>
      <c r="B87" s="15" t="s">
        <v>29</v>
      </c>
      <c r="C87" s="16" t="s">
        <v>17</v>
      </c>
      <c r="D87" s="17">
        <f>D29-D44</f>
        <v>-263.73321759912005</v>
      </c>
      <c r="E87" s="89">
        <f t="shared" ref="E87:H87" si="21">E29-E44</f>
        <v>-314.12597776232587</v>
      </c>
      <c r="F87" s="89">
        <f t="shared" si="21"/>
        <v>-808.80571624249342</v>
      </c>
      <c r="G87" s="89">
        <f t="shared" si="21"/>
        <v>-402.08357469600787</v>
      </c>
      <c r="H87" s="89">
        <f t="shared" si="21"/>
        <v>-342.6764065444745</v>
      </c>
      <c r="I87" s="89">
        <v>-393.4729555508834</v>
      </c>
      <c r="J87" s="89">
        <f>J29-J44</f>
        <v>-589.65252483472977</v>
      </c>
      <c r="K87" s="89">
        <v>-348.19283184154938</v>
      </c>
      <c r="L87" s="89">
        <f t="shared" ref="L87:T87" si="22">L29-L44</f>
        <v>-651.7882101331511</v>
      </c>
      <c r="M87" s="89">
        <v>-404.41410287617873</v>
      </c>
      <c r="N87" s="89">
        <f t="shared" si="22"/>
        <v>-720.83488832313196</v>
      </c>
      <c r="O87" s="89">
        <v>-501.01181959872702</v>
      </c>
      <c r="P87" s="89">
        <f t="shared" si="22"/>
        <v>-483.37399111900731</v>
      </c>
      <c r="Q87" s="89">
        <v>-587.28337065726055</v>
      </c>
      <c r="R87" s="89">
        <f t="shared" si="22"/>
        <v>-181.17382149196737</v>
      </c>
      <c r="S87" s="89">
        <v>-645.41534628681529</v>
      </c>
      <c r="T87" s="89">
        <f t="shared" si="22"/>
        <v>-4.7678666234796765</v>
      </c>
      <c r="U87" s="89">
        <f t="shared" si="2"/>
        <v>-3281.8740015074222</v>
      </c>
      <c r="V87" s="111">
        <f t="shared" si="2"/>
        <v>-2974.2677090699417</v>
      </c>
      <c r="W87" s="94"/>
    </row>
    <row r="88" spans="1:23" s="40" customFormat="1" hidden="1" outlineLevel="1" x14ac:dyDescent="0.25">
      <c r="A88" s="14" t="s">
        <v>123</v>
      </c>
      <c r="B88" s="15" t="s">
        <v>31</v>
      </c>
      <c r="C88" s="16" t="s">
        <v>17</v>
      </c>
      <c r="D88" s="17" t="s">
        <v>224</v>
      </c>
      <c r="E88" s="89" t="s">
        <v>224</v>
      </c>
      <c r="F88" s="89" t="s">
        <v>224</v>
      </c>
      <c r="G88" s="89" t="s">
        <v>224</v>
      </c>
      <c r="H88" s="89" t="s">
        <v>224</v>
      </c>
      <c r="I88" s="89" t="s">
        <v>224</v>
      </c>
      <c r="J88" s="89" t="s">
        <v>224</v>
      </c>
      <c r="K88" s="89" t="s">
        <v>224</v>
      </c>
      <c r="L88" s="89" t="s">
        <v>224</v>
      </c>
      <c r="M88" s="89" t="s">
        <v>224</v>
      </c>
      <c r="N88" s="89" t="s">
        <v>224</v>
      </c>
      <c r="O88" s="89" t="s">
        <v>224</v>
      </c>
      <c r="P88" s="89" t="s">
        <v>224</v>
      </c>
      <c r="Q88" s="89" t="s">
        <v>224</v>
      </c>
      <c r="R88" s="89" t="s">
        <v>224</v>
      </c>
      <c r="S88" s="89" t="s">
        <v>224</v>
      </c>
      <c r="T88" s="89" t="s">
        <v>224</v>
      </c>
      <c r="U88" s="89" t="s">
        <v>224</v>
      </c>
      <c r="V88" s="111" t="s">
        <v>224</v>
      </c>
      <c r="W88" s="94"/>
    </row>
    <row r="89" spans="1:23" s="40" customFormat="1" collapsed="1" x14ac:dyDescent="0.25">
      <c r="A89" s="14" t="s">
        <v>124</v>
      </c>
      <c r="B89" s="15" t="s">
        <v>33</v>
      </c>
      <c r="C89" s="16" t="s">
        <v>17</v>
      </c>
      <c r="D89" s="17">
        <f>D31-D46</f>
        <v>0</v>
      </c>
      <c r="E89" s="89">
        <f t="shared" ref="E89:H90" si="23">E31-E46</f>
        <v>-4.678299999999469E-4</v>
      </c>
      <c r="F89" s="89">
        <f t="shared" si="23"/>
        <v>0</v>
      </c>
      <c r="G89" s="89">
        <f t="shared" si="23"/>
        <v>1.2930054023200006</v>
      </c>
      <c r="H89" s="89">
        <f t="shared" si="23"/>
        <v>-0.8375846408474581</v>
      </c>
      <c r="I89" s="89">
        <v>1.1834560931120752</v>
      </c>
      <c r="J89" s="89">
        <f t="shared" ref="J89:T90" si="24">J31-J46</f>
        <v>-2.623088364406776</v>
      </c>
      <c r="K89" s="89">
        <v>0.12210382467783848</v>
      </c>
      <c r="L89" s="89">
        <f t="shared" si="24"/>
        <v>5.960003116055347</v>
      </c>
      <c r="M89" s="89">
        <v>5.1371541347568899</v>
      </c>
      <c r="N89" s="89">
        <f t="shared" si="24"/>
        <v>5.6867733443039299</v>
      </c>
      <c r="O89" s="89">
        <v>1.7738988067576551</v>
      </c>
      <c r="P89" s="89">
        <f t="shared" si="24"/>
        <v>2.5123825927148102</v>
      </c>
      <c r="Q89" s="89">
        <v>0.1416927185055496</v>
      </c>
      <c r="R89" s="89">
        <f t="shared" si="24"/>
        <v>0.36587039821132739</v>
      </c>
      <c r="S89" s="89">
        <v>0.1416927185055496</v>
      </c>
      <c r="T89" s="89">
        <f t="shared" si="24"/>
        <v>0.27848877391729321</v>
      </c>
      <c r="U89" s="89">
        <f t="shared" ref="U89:V148" si="25">G89+I89+K89+M89+O89+Q89+S89</f>
        <v>9.7930036986355571</v>
      </c>
      <c r="V89" s="111">
        <f t="shared" si="25"/>
        <v>11.342845219948472</v>
      </c>
      <c r="W89" s="94"/>
    </row>
    <row r="90" spans="1:23" s="40" customFormat="1" x14ac:dyDescent="0.25">
      <c r="A90" s="14" t="s">
        <v>125</v>
      </c>
      <c r="B90" s="15" t="s">
        <v>35</v>
      </c>
      <c r="C90" s="16" t="s">
        <v>17</v>
      </c>
      <c r="D90" s="17">
        <f>D32-D47</f>
        <v>0</v>
      </c>
      <c r="E90" s="89">
        <f t="shared" si="23"/>
        <v>0</v>
      </c>
      <c r="F90" s="89">
        <f t="shared" si="23"/>
        <v>-91.595425083085956</v>
      </c>
      <c r="G90" s="89">
        <f t="shared" si="23"/>
        <v>-65.142699774688253</v>
      </c>
      <c r="H90" s="89">
        <f t="shared" si="23"/>
        <v>13.731494402872841</v>
      </c>
      <c r="I90" s="89">
        <v>82.624202167271051</v>
      </c>
      <c r="J90" s="89">
        <f t="shared" si="24"/>
        <v>-35.468452224787143</v>
      </c>
      <c r="K90" s="89">
        <v>66.162883130094087</v>
      </c>
      <c r="L90" s="89">
        <f t="shared" si="24"/>
        <v>29.390423674990416</v>
      </c>
      <c r="M90" s="89">
        <v>70.842534659365811</v>
      </c>
      <c r="N90" s="89">
        <f t="shared" si="24"/>
        <v>13.87953667744523</v>
      </c>
      <c r="O90" s="89">
        <v>73.858512927655738</v>
      </c>
      <c r="P90" s="89">
        <f t="shared" si="24"/>
        <v>-2.4627780197879474</v>
      </c>
      <c r="Q90" s="89">
        <v>77.034950602035224</v>
      </c>
      <c r="R90" s="89">
        <f t="shared" si="24"/>
        <v>-8.1622988944036479</v>
      </c>
      <c r="S90" s="89">
        <v>80.528484725181443</v>
      </c>
      <c r="T90" s="89">
        <f t="shared" si="24"/>
        <v>-11.592330256892637</v>
      </c>
      <c r="U90" s="89">
        <f t="shared" si="25"/>
        <v>385.9088684369151</v>
      </c>
      <c r="V90" s="111">
        <f t="shared" si="25"/>
        <v>-0.68440464056288874</v>
      </c>
      <c r="W90" s="94"/>
    </row>
    <row r="91" spans="1:23" s="40" customFormat="1" hidden="1" outlineLevel="1" x14ac:dyDescent="0.25">
      <c r="A91" s="14" t="s">
        <v>126</v>
      </c>
      <c r="B91" s="15" t="s">
        <v>37</v>
      </c>
      <c r="C91" s="16" t="s">
        <v>17</v>
      </c>
      <c r="D91" s="17" t="s">
        <v>224</v>
      </c>
      <c r="E91" s="89" t="s">
        <v>224</v>
      </c>
      <c r="F91" s="89" t="s">
        <v>224</v>
      </c>
      <c r="G91" s="89" t="s">
        <v>224</v>
      </c>
      <c r="H91" s="89" t="s">
        <v>224</v>
      </c>
      <c r="I91" s="89" t="s">
        <v>224</v>
      </c>
      <c r="J91" s="89" t="s">
        <v>224</v>
      </c>
      <c r="K91" s="89" t="s">
        <v>224</v>
      </c>
      <c r="L91" s="89" t="s">
        <v>224</v>
      </c>
      <c r="M91" s="89" t="s">
        <v>224</v>
      </c>
      <c r="N91" s="89" t="s">
        <v>224</v>
      </c>
      <c r="O91" s="89" t="s">
        <v>224</v>
      </c>
      <c r="P91" s="89" t="s">
        <v>224</v>
      </c>
      <c r="Q91" s="89" t="s">
        <v>224</v>
      </c>
      <c r="R91" s="89" t="s">
        <v>224</v>
      </c>
      <c r="S91" s="89" t="s">
        <v>224</v>
      </c>
      <c r="T91" s="89" t="s">
        <v>224</v>
      </c>
      <c r="U91" s="89" t="s">
        <v>224</v>
      </c>
      <c r="V91" s="111" t="s">
        <v>224</v>
      </c>
      <c r="W91" s="94"/>
    </row>
    <row r="92" spans="1:23" s="40" customFormat="1" ht="31.5" hidden="1" outlineLevel="1" x14ac:dyDescent="0.25">
      <c r="A92" s="14" t="s">
        <v>127</v>
      </c>
      <c r="B92" s="38" t="s">
        <v>39</v>
      </c>
      <c r="C92" s="16" t="s">
        <v>17</v>
      </c>
      <c r="D92" s="17" t="s">
        <v>224</v>
      </c>
      <c r="E92" s="89" t="s">
        <v>224</v>
      </c>
      <c r="F92" s="89" t="s">
        <v>224</v>
      </c>
      <c r="G92" s="89" t="s">
        <v>224</v>
      </c>
      <c r="H92" s="89" t="s">
        <v>224</v>
      </c>
      <c r="I92" s="89" t="s">
        <v>224</v>
      </c>
      <c r="J92" s="89" t="s">
        <v>224</v>
      </c>
      <c r="K92" s="89" t="s">
        <v>224</v>
      </c>
      <c r="L92" s="89" t="s">
        <v>224</v>
      </c>
      <c r="M92" s="89" t="s">
        <v>224</v>
      </c>
      <c r="N92" s="89" t="s">
        <v>224</v>
      </c>
      <c r="O92" s="89" t="s">
        <v>224</v>
      </c>
      <c r="P92" s="89" t="s">
        <v>224</v>
      </c>
      <c r="Q92" s="89" t="s">
        <v>224</v>
      </c>
      <c r="R92" s="89" t="s">
        <v>224</v>
      </c>
      <c r="S92" s="89" t="s">
        <v>224</v>
      </c>
      <c r="T92" s="89" t="s">
        <v>224</v>
      </c>
      <c r="U92" s="89" t="s">
        <v>224</v>
      </c>
      <c r="V92" s="111" t="s">
        <v>224</v>
      </c>
      <c r="W92" s="94"/>
    </row>
    <row r="93" spans="1:23" s="40" customFormat="1" hidden="1" outlineLevel="1" x14ac:dyDescent="0.25">
      <c r="A93" s="14" t="s">
        <v>128</v>
      </c>
      <c r="B93" s="22" t="s">
        <v>41</v>
      </c>
      <c r="C93" s="16" t="s">
        <v>17</v>
      </c>
      <c r="D93" s="17" t="s">
        <v>224</v>
      </c>
      <c r="E93" s="89" t="s">
        <v>224</v>
      </c>
      <c r="F93" s="89" t="s">
        <v>224</v>
      </c>
      <c r="G93" s="89" t="s">
        <v>224</v>
      </c>
      <c r="H93" s="89" t="s">
        <v>224</v>
      </c>
      <c r="I93" s="89" t="s">
        <v>224</v>
      </c>
      <c r="J93" s="89" t="s">
        <v>224</v>
      </c>
      <c r="K93" s="89" t="s">
        <v>224</v>
      </c>
      <c r="L93" s="89" t="s">
        <v>224</v>
      </c>
      <c r="M93" s="89" t="s">
        <v>224</v>
      </c>
      <c r="N93" s="89" t="s">
        <v>224</v>
      </c>
      <c r="O93" s="89" t="s">
        <v>224</v>
      </c>
      <c r="P93" s="89" t="s">
        <v>224</v>
      </c>
      <c r="Q93" s="89" t="s">
        <v>224</v>
      </c>
      <c r="R93" s="89" t="s">
        <v>224</v>
      </c>
      <c r="S93" s="89" t="s">
        <v>224</v>
      </c>
      <c r="T93" s="89" t="s">
        <v>224</v>
      </c>
      <c r="U93" s="89" t="s">
        <v>224</v>
      </c>
      <c r="V93" s="111" t="s">
        <v>224</v>
      </c>
      <c r="W93" s="94"/>
    </row>
    <row r="94" spans="1:23" s="40" customFormat="1" hidden="1" outlineLevel="1" x14ac:dyDescent="0.25">
      <c r="A94" s="14" t="s">
        <v>129</v>
      </c>
      <c r="B94" s="23" t="s">
        <v>43</v>
      </c>
      <c r="C94" s="16" t="s">
        <v>17</v>
      </c>
      <c r="D94" s="17" t="s">
        <v>224</v>
      </c>
      <c r="E94" s="89" t="s">
        <v>224</v>
      </c>
      <c r="F94" s="89" t="s">
        <v>224</v>
      </c>
      <c r="G94" s="89" t="s">
        <v>224</v>
      </c>
      <c r="H94" s="89" t="s">
        <v>224</v>
      </c>
      <c r="I94" s="89" t="s">
        <v>224</v>
      </c>
      <c r="J94" s="89" t="s">
        <v>224</v>
      </c>
      <c r="K94" s="89" t="s">
        <v>224</v>
      </c>
      <c r="L94" s="89" t="s">
        <v>224</v>
      </c>
      <c r="M94" s="89" t="s">
        <v>224</v>
      </c>
      <c r="N94" s="89" t="s">
        <v>224</v>
      </c>
      <c r="O94" s="89" t="s">
        <v>224</v>
      </c>
      <c r="P94" s="89" t="s">
        <v>224</v>
      </c>
      <c r="Q94" s="89" t="s">
        <v>224</v>
      </c>
      <c r="R94" s="89" t="s">
        <v>224</v>
      </c>
      <c r="S94" s="89" t="s">
        <v>224</v>
      </c>
      <c r="T94" s="89" t="s">
        <v>224</v>
      </c>
      <c r="U94" s="89" t="s">
        <v>224</v>
      </c>
      <c r="V94" s="111" t="s">
        <v>224</v>
      </c>
      <c r="W94" s="94"/>
    </row>
    <row r="95" spans="1:23" s="40" customFormat="1" collapsed="1" x14ac:dyDescent="0.25">
      <c r="A95" s="14" t="s">
        <v>130</v>
      </c>
      <c r="B95" s="15" t="s">
        <v>45</v>
      </c>
      <c r="C95" s="16" t="s">
        <v>17</v>
      </c>
      <c r="D95" s="17">
        <f>D37-D52</f>
        <v>0</v>
      </c>
      <c r="E95" s="89">
        <f t="shared" ref="E95:H95" si="26">E37-E52</f>
        <v>1.7724000300000071</v>
      </c>
      <c r="F95" s="89">
        <f t="shared" si="26"/>
        <v>2.0717426300000028</v>
      </c>
      <c r="G95" s="89">
        <f t="shared" si="26"/>
        <v>1.6585950576147184</v>
      </c>
      <c r="H95" s="89">
        <f t="shared" si="26"/>
        <v>4.2401930762711899</v>
      </c>
      <c r="I95" s="89">
        <v>0.92795520380977692</v>
      </c>
      <c r="J95" s="89">
        <f t="shared" ref="J95:T95" si="27">J37-J52</f>
        <v>4.4093887542372912</v>
      </c>
      <c r="K95" s="89">
        <v>0.50024539289461956</v>
      </c>
      <c r="L95" s="89">
        <f t="shared" si="27"/>
        <v>6.1389997999469088</v>
      </c>
      <c r="M95" s="89">
        <v>0.50024539289461956</v>
      </c>
      <c r="N95" s="89">
        <f t="shared" si="27"/>
        <v>6.1389997999469088</v>
      </c>
      <c r="O95" s="89">
        <v>0.50024539289461956</v>
      </c>
      <c r="P95" s="89">
        <f t="shared" si="27"/>
        <v>6.1389997999469088</v>
      </c>
      <c r="Q95" s="89">
        <v>0.50024539289461956</v>
      </c>
      <c r="R95" s="89">
        <f t="shared" si="27"/>
        <v>6.1389997999469088</v>
      </c>
      <c r="S95" s="89">
        <v>0.50024539289461956</v>
      </c>
      <c r="T95" s="89">
        <f t="shared" si="27"/>
        <v>6.1389997999469088</v>
      </c>
      <c r="U95" s="89">
        <f t="shared" si="25"/>
        <v>5.0877772258975931</v>
      </c>
      <c r="V95" s="111">
        <f t="shared" si="25"/>
        <v>39.344580830243025</v>
      </c>
      <c r="W95" s="94"/>
    </row>
    <row r="96" spans="1:23" s="40" customFormat="1" x14ac:dyDescent="0.25">
      <c r="A96" s="14" t="s">
        <v>131</v>
      </c>
      <c r="B96" s="37" t="s">
        <v>132</v>
      </c>
      <c r="C96" s="16" t="s">
        <v>17</v>
      </c>
      <c r="D96" s="17">
        <f>D97-D103</f>
        <v>-12.634</v>
      </c>
      <c r="E96" s="89">
        <f t="shared" ref="E96:H96" si="28">E97-E103</f>
        <v>-33.332020599999993</v>
      </c>
      <c r="F96" s="89">
        <f t="shared" si="28"/>
        <v>-142.50810622000003</v>
      </c>
      <c r="G96" s="89">
        <f t="shared" si="28"/>
        <v>-624.25389176127101</v>
      </c>
      <c r="H96" s="89">
        <f t="shared" si="28"/>
        <v>-569.06834604800019</v>
      </c>
      <c r="I96" s="89">
        <v>-555.87016369108437</v>
      </c>
      <c r="J96" s="89">
        <f t="shared" ref="J96:T96" si="29">J97-J103</f>
        <v>-1465.4777334399994</v>
      </c>
      <c r="K96" s="89">
        <v>-1126.6044357975341</v>
      </c>
      <c r="L96" s="89">
        <f t="shared" si="29"/>
        <v>-1526.8359626242918</v>
      </c>
      <c r="M96" s="89">
        <v>-1269.8490754405912</v>
      </c>
      <c r="N96" s="89">
        <f t="shared" si="29"/>
        <v>-1235.4354908885928</v>
      </c>
      <c r="O96" s="89">
        <v>-1413.4138153864444</v>
      </c>
      <c r="P96" s="89">
        <f t="shared" si="29"/>
        <v>-1208.6928794281353</v>
      </c>
      <c r="Q96" s="89">
        <v>-1559.8295001716813</v>
      </c>
      <c r="R96" s="89">
        <f t="shared" si="29"/>
        <v>-888.4504008443713</v>
      </c>
      <c r="S96" s="89">
        <v>-1696.0493644592048</v>
      </c>
      <c r="T96" s="89">
        <f t="shared" si="29"/>
        <v>-366.24385714236854</v>
      </c>
      <c r="U96" s="89">
        <f t="shared" si="25"/>
        <v>-8245.870246707811</v>
      </c>
      <c r="V96" s="111">
        <f t="shared" si="25"/>
        <v>-7260.2046704157583</v>
      </c>
      <c r="W96" s="94"/>
    </row>
    <row r="97" spans="1:23" s="40" customFormat="1" x14ac:dyDescent="0.25">
      <c r="A97" s="14" t="s">
        <v>133</v>
      </c>
      <c r="B97" s="38" t="s">
        <v>134</v>
      </c>
      <c r="C97" s="16" t="s">
        <v>17</v>
      </c>
      <c r="D97" s="17">
        <v>40.067600000000006</v>
      </c>
      <c r="E97" s="89">
        <v>65.056960400000008</v>
      </c>
      <c r="F97" s="89">
        <v>41.414931429999996</v>
      </c>
      <c r="G97" s="89">
        <v>10</v>
      </c>
      <c r="H97" s="89">
        <v>363.96174537999997</v>
      </c>
      <c r="I97" s="89">
        <v>0</v>
      </c>
      <c r="J97" s="89">
        <v>1363.99527242</v>
      </c>
      <c r="K97" s="89">
        <v>0</v>
      </c>
      <c r="L97" s="89">
        <v>30</v>
      </c>
      <c r="M97" s="89">
        <v>0</v>
      </c>
      <c r="N97" s="89">
        <v>30</v>
      </c>
      <c r="O97" s="89">
        <v>0</v>
      </c>
      <c r="P97" s="89">
        <v>30</v>
      </c>
      <c r="Q97" s="89">
        <v>0</v>
      </c>
      <c r="R97" s="89">
        <v>30</v>
      </c>
      <c r="S97" s="89">
        <v>0</v>
      </c>
      <c r="T97" s="89">
        <v>30</v>
      </c>
      <c r="U97" s="89">
        <f t="shared" si="25"/>
        <v>10</v>
      </c>
      <c r="V97" s="111">
        <f t="shared" si="25"/>
        <v>1877.9570177999999</v>
      </c>
      <c r="W97" s="94"/>
    </row>
    <row r="98" spans="1:23" s="40" customFormat="1" x14ac:dyDescent="0.25">
      <c r="A98" s="14" t="s">
        <v>135</v>
      </c>
      <c r="B98" s="22" t="s">
        <v>136</v>
      </c>
      <c r="C98" s="16" t="s">
        <v>17</v>
      </c>
      <c r="D98" s="17">
        <v>0</v>
      </c>
      <c r="E98" s="89">
        <v>0</v>
      </c>
      <c r="F98" s="89">
        <v>0</v>
      </c>
      <c r="G98" s="89">
        <v>0</v>
      </c>
      <c r="H98" s="89">
        <v>0</v>
      </c>
      <c r="I98" s="89">
        <v>0</v>
      </c>
      <c r="J98" s="89">
        <v>0</v>
      </c>
      <c r="K98" s="89">
        <v>0</v>
      </c>
      <c r="L98" s="89">
        <v>0</v>
      </c>
      <c r="M98" s="89">
        <v>0</v>
      </c>
      <c r="N98" s="89">
        <v>0</v>
      </c>
      <c r="O98" s="89">
        <v>0</v>
      </c>
      <c r="P98" s="89">
        <v>0</v>
      </c>
      <c r="Q98" s="89">
        <v>0</v>
      </c>
      <c r="R98" s="89">
        <v>0</v>
      </c>
      <c r="S98" s="89">
        <v>0</v>
      </c>
      <c r="T98" s="89">
        <v>0</v>
      </c>
      <c r="U98" s="89">
        <f t="shared" si="25"/>
        <v>0</v>
      </c>
      <c r="V98" s="111">
        <f t="shared" si="25"/>
        <v>0</v>
      </c>
      <c r="W98" s="94"/>
    </row>
    <row r="99" spans="1:23" s="40" customFormat="1" x14ac:dyDescent="0.25">
      <c r="A99" s="14" t="s">
        <v>137</v>
      </c>
      <c r="B99" s="22" t="s">
        <v>138</v>
      </c>
      <c r="C99" s="16" t="s">
        <v>17</v>
      </c>
      <c r="D99" s="17">
        <v>0</v>
      </c>
      <c r="E99" s="89">
        <v>0</v>
      </c>
      <c r="F99" s="89">
        <v>0.74047878</v>
      </c>
      <c r="G99" s="89">
        <v>0</v>
      </c>
      <c r="H99" s="89">
        <v>5.4118005800000004</v>
      </c>
      <c r="I99" s="89">
        <v>0</v>
      </c>
      <c r="J99" s="89">
        <v>47.209771329999995</v>
      </c>
      <c r="K99" s="89">
        <v>0</v>
      </c>
      <c r="L99" s="89">
        <v>30</v>
      </c>
      <c r="M99" s="89">
        <v>0</v>
      </c>
      <c r="N99" s="89">
        <v>30</v>
      </c>
      <c r="O99" s="89">
        <v>0</v>
      </c>
      <c r="P99" s="89">
        <v>30</v>
      </c>
      <c r="Q99" s="89">
        <v>0</v>
      </c>
      <c r="R99" s="89">
        <v>30</v>
      </c>
      <c r="S99" s="89">
        <v>0</v>
      </c>
      <c r="T99" s="89">
        <v>30</v>
      </c>
      <c r="U99" s="89">
        <f t="shared" si="25"/>
        <v>0</v>
      </c>
      <c r="V99" s="111">
        <f t="shared" si="25"/>
        <v>202.62157191</v>
      </c>
      <c r="W99" s="94"/>
    </row>
    <row r="100" spans="1:23" s="40" customFormat="1" x14ac:dyDescent="0.25">
      <c r="A100" s="14" t="s">
        <v>139</v>
      </c>
      <c r="B100" s="22" t="s">
        <v>140</v>
      </c>
      <c r="C100" s="16" t="s">
        <v>17</v>
      </c>
      <c r="D100" s="17">
        <v>0</v>
      </c>
      <c r="E100" s="89">
        <v>0</v>
      </c>
      <c r="F100" s="89">
        <v>17.0620923</v>
      </c>
      <c r="G100" s="89">
        <v>0</v>
      </c>
      <c r="H100" s="89">
        <v>340.09112789999995</v>
      </c>
      <c r="I100" s="89">
        <v>0</v>
      </c>
      <c r="J100" s="89">
        <f>J101</f>
        <v>1248.8045805000002</v>
      </c>
      <c r="K100" s="89">
        <v>0</v>
      </c>
      <c r="L100" s="89">
        <f>L101</f>
        <v>0</v>
      </c>
      <c r="M100" s="89">
        <v>0</v>
      </c>
      <c r="N100" s="89">
        <f>N101</f>
        <v>0</v>
      </c>
      <c r="O100" s="89">
        <v>0</v>
      </c>
      <c r="P100" s="89">
        <f>P101</f>
        <v>0</v>
      </c>
      <c r="Q100" s="89">
        <v>0</v>
      </c>
      <c r="R100" s="89">
        <f>R101</f>
        <v>0</v>
      </c>
      <c r="S100" s="89">
        <v>0</v>
      </c>
      <c r="T100" s="89">
        <f>T101</f>
        <v>0</v>
      </c>
      <c r="U100" s="89">
        <f t="shared" si="25"/>
        <v>0</v>
      </c>
      <c r="V100" s="111">
        <f t="shared" si="25"/>
        <v>1588.8957084000001</v>
      </c>
      <c r="W100" s="94"/>
    </row>
    <row r="101" spans="1:23" s="40" customFormat="1" x14ac:dyDescent="0.25">
      <c r="A101" s="14" t="s">
        <v>141</v>
      </c>
      <c r="B101" s="24" t="s">
        <v>142</v>
      </c>
      <c r="C101" s="16" t="s">
        <v>17</v>
      </c>
      <c r="D101" s="17">
        <v>0</v>
      </c>
      <c r="E101" s="89">
        <v>0</v>
      </c>
      <c r="F101" s="89">
        <v>17.0620923</v>
      </c>
      <c r="G101" s="89">
        <v>0</v>
      </c>
      <c r="H101" s="89">
        <v>340.09112789999995</v>
      </c>
      <c r="I101" s="89">
        <v>0</v>
      </c>
      <c r="J101" s="89">
        <v>1248.8045805000002</v>
      </c>
      <c r="K101" s="89">
        <v>0</v>
      </c>
      <c r="L101" s="89">
        <v>0</v>
      </c>
      <c r="M101" s="89">
        <v>0</v>
      </c>
      <c r="N101" s="89">
        <v>0</v>
      </c>
      <c r="O101" s="89">
        <v>0</v>
      </c>
      <c r="P101" s="89">
        <v>0</v>
      </c>
      <c r="Q101" s="89">
        <v>0</v>
      </c>
      <c r="R101" s="89">
        <v>0</v>
      </c>
      <c r="S101" s="89">
        <v>0</v>
      </c>
      <c r="T101" s="89">
        <v>0</v>
      </c>
      <c r="U101" s="89">
        <f t="shared" si="25"/>
        <v>0</v>
      </c>
      <c r="V101" s="111">
        <f t="shared" si="25"/>
        <v>1588.8957084000001</v>
      </c>
      <c r="W101" s="94"/>
    </row>
    <row r="102" spans="1:23" s="40" customFormat="1" x14ac:dyDescent="0.25">
      <c r="A102" s="14" t="s">
        <v>143</v>
      </c>
      <c r="B102" s="23" t="s">
        <v>144</v>
      </c>
      <c r="C102" s="16" t="s">
        <v>17</v>
      </c>
      <c r="D102" s="17">
        <f>D97-D98-D99-D100</f>
        <v>40.067600000000006</v>
      </c>
      <c r="E102" s="89">
        <f t="shared" ref="E102:H102" si="30">E97-E98-E99-E100</f>
        <v>65.056960400000008</v>
      </c>
      <c r="F102" s="89">
        <f t="shared" si="30"/>
        <v>23.612360349999999</v>
      </c>
      <c r="G102" s="89">
        <f t="shared" si="30"/>
        <v>10</v>
      </c>
      <c r="H102" s="89">
        <f t="shared" si="30"/>
        <v>18.458816900000045</v>
      </c>
      <c r="I102" s="89">
        <v>0</v>
      </c>
      <c r="J102" s="89">
        <f t="shared" ref="J102" si="31">J97-J98-J99-J100</f>
        <v>67.980920589999869</v>
      </c>
      <c r="K102" s="89">
        <v>0</v>
      </c>
      <c r="L102" s="89">
        <f t="shared" ref="L102" si="32">L97-L98-L99-L100</f>
        <v>0</v>
      </c>
      <c r="M102" s="89">
        <v>0</v>
      </c>
      <c r="N102" s="89">
        <f t="shared" ref="N102" si="33">N97-N98-N99-N100</f>
        <v>0</v>
      </c>
      <c r="O102" s="89">
        <v>0</v>
      </c>
      <c r="P102" s="89">
        <f t="shared" ref="P102" si="34">P97-P98-P99-P100</f>
        <v>0</v>
      </c>
      <c r="Q102" s="89">
        <v>0</v>
      </c>
      <c r="R102" s="89">
        <f t="shared" ref="R102" si="35">R97-R98-R99-R100</f>
        <v>0</v>
      </c>
      <c r="S102" s="89">
        <v>0</v>
      </c>
      <c r="T102" s="89">
        <f t="shared" ref="T102" si="36">T97-T98-T99-T100</f>
        <v>0</v>
      </c>
      <c r="U102" s="89">
        <f t="shared" si="25"/>
        <v>10</v>
      </c>
      <c r="V102" s="111">
        <f t="shared" si="25"/>
        <v>86.439737489999914</v>
      </c>
      <c r="W102" s="94"/>
    </row>
    <row r="103" spans="1:23" s="40" customFormat="1" x14ac:dyDescent="0.25">
      <c r="A103" s="14" t="s">
        <v>145</v>
      </c>
      <c r="B103" s="21" t="s">
        <v>100</v>
      </c>
      <c r="C103" s="16" t="s">
        <v>17</v>
      </c>
      <c r="D103" s="17">
        <v>52.701600000000006</v>
      </c>
      <c r="E103" s="89">
        <v>98.388981000000001</v>
      </c>
      <c r="F103" s="89">
        <v>183.92303765000003</v>
      </c>
      <c r="G103" s="89">
        <v>634.25389176127101</v>
      </c>
      <c r="H103" s="89">
        <v>933.03009142800022</v>
      </c>
      <c r="I103" s="89">
        <v>555.87016369108437</v>
      </c>
      <c r="J103" s="89">
        <v>2829.4730058599994</v>
      </c>
      <c r="K103" s="89">
        <v>1126.6044357975341</v>
      </c>
      <c r="L103" s="89">
        <v>1556.8359626242918</v>
      </c>
      <c r="M103" s="89">
        <v>1269.8490754405912</v>
      </c>
      <c r="N103" s="89">
        <v>1265.4354908885928</v>
      </c>
      <c r="O103" s="89">
        <v>1413.4138153864444</v>
      </c>
      <c r="P103" s="89">
        <v>1238.6928794281353</v>
      </c>
      <c r="Q103" s="89">
        <v>1559.8295001716813</v>
      </c>
      <c r="R103" s="89">
        <v>918.4504008443713</v>
      </c>
      <c r="S103" s="89">
        <v>1696.0493644592048</v>
      </c>
      <c r="T103" s="89">
        <v>396.24385714236854</v>
      </c>
      <c r="U103" s="89">
        <f t="shared" si="25"/>
        <v>8255.870246707811</v>
      </c>
      <c r="V103" s="111">
        <f t="shared" si="25"/>
        <v>9138.1616882157577</v>
      </c>
      <c r="W103" s="94"/>
    </row>
    <row r="104" spans="1:23" s="40" customFormat="1" x14ac:dyDescent="0.25">
      <c r="A104" s="14" t="s">
        <v>146</v>
      </c>
      <c r="B104" s="23" t="s">
        <v>147</v>
      </c>
      <c r="C104" s="16" t="s">
        <v>17</v>
      </c>
      <c r="D104" s="17">
        <v>0.47949999999999998</v>
      </c>
      <c r="E104" s="89">
        <v>1.6887579999999998</v>
      </c>
      <c r="F104" s="89">
        <v>1.69977</v>
      </c>
      <c r="G104" s="89">
        <v>1.819552970730419</v>
      </c>
      <c r="H104" s="89">
        <v>1.9591307600000001</v>
      </c>
      <c r="I104" s="89">
        <v>1.7450670000000315</v>
      </c>
      <c r="J104" s="89">
        <v>2.2412751200000001</v>
      </c>
      <c r="K104" s="89">
        <v>1.7400670000000751</v>
      </c>
      <c r="L104" s="89">
        <v>1.9788112000000111</v>
      </c>
      <c r="M104" s="89">
        <v>1.7400670000000751</v>
      </c>
      <c r="N104" s="89">
        <v>2.0578836480000118</v>
      </c>
      <c r="O104" s="89">
        <v>1.7400670000000751</v>
      </c>
      <c r="P104" s="89">
        <v>2.1401189939200127</v>
      </c>
      <c r="Q104" s="89">
        <v>1.7400670000000751</v>
      </c>
      <c r="R104" s="89">
        <v>2.2256437536768137</v>
      </c>
      <c r="S104" s="89">
        <v>1.7400670000000751</v>
      </c>
      <c r="T104" s="89">
        <v>2.314589503823886</v>
      </c>
      <c r="U104" s="89">
        <f t="shared" si="25"/>
        <v>12.264954970730825</v>
      </c>
      <c r="V104" s="111">
        <f t="shared" si="25"/>
        <v>14.917452979420734</v>
      </c>
      <c r="W104" s="94"/>
    </row>
    <row r="105" spans="1:23" s="40" customFormat="1" x14ac:dyDescent="0.25">
      <c r="A105" s="14" t="s">
        <v>148</v>
      </c>
      <c r="B105" s="23" t="s">
        <v>149</v>
      </c>
      <c r="C105" s="16" t="s">
        <v>17</v>
      </c>
      <c r="D105" s="17">
        <v>4.1580000000000004</v>
      </c>
      <c r="E105" s="89">
        <v>6.2154069999999999</v>
      </c>
      <c r="F105" s="89">
        <v>26.902252000000001</v>
      </c>
      <c r="G105" s="89">
        <v>61.624779817013767</v>
      </c>
      <c r="H105" s="89">
        <v>31.920102070000002</v>
      </c>
      <c r="I105" s="89">
        <v>37.562725199654793</v>
      </c>
      <c r="J105" s="89">
        <v>26.91200267</v>
      </c>
      <c r="K105" s="89">
        <v>0</v>
      </c>
      <c r="L105" s="89">
        <v>8.9393601585205484</v>
      </c>
      <c r="M105" s="89">
        <v>0</v>
      </c>
      <c r="N105" s="89">
        <v>0</v>
      </c>
      <c r="O105" s="89">
        <v>0</v>
      </c>
      <c r="P105" s="89">
        <v>0</v>
      </c>
      <c r="Q105" s="89">
        <v>0</v>
      </c>
      <c r="R105" s="89">
        <v>0</v>
      </c>
      <c r="S105" s="89">
        <v>0</v>
      </c>
      <c r="T105" s="89">
        <v>0</v>
      </c>
      <c r="U105" s="89">
        <f t="shared" si="25"/>
        <v>99.187505016668553</v>
      </c>
      <c r="V105" s="111">
        <f t="shared" si="25"/>
        <v>67.771464898520549</v>
      </c>
      <c r="W105" s="94"/>
    </row>
    <row r="106" spans="1:23" s="40" customFormat="1" x14ac:dyDescent="0.25">
      <c r="A106" s="14" t="s">
        <v>150</v>
      </c>
      <c r="B106" s="23" t="s">
        <v>151</v>
      </c>
      <c r="C106" s="16" t="s">
        <v>17</v>
      </c>
      <c r="D106" s="17">
        <v>0</v>
      </c>
      <c r="E106" s="89">
        <v>24.563849999999999</v>
      </c>
      <c r="F106" s="89">
        <v>96.090999999999994</v>
      </c>
      <c r="G106" s="89">
        <v>557.28805897352686</v>
      </c>
      <c r="H106" s="89">
        <v>767.67121999000005</v>
      </c>
      <c r="I106" s="89">
        <v>170.01497796965376</v>
      </c>
      <c r="J106" s="89">
        <f>J107</f>
        <v>2278.3786924400001</v>
      </c>
      <c r="K106" s="89">
        <v>1116.3583222215339</v>
      </c>
      <c r="L106" s="89">
        <f>L107</f>
        <v>1092.6190005770397</v>
      </c>
      <c r="M106" s="89">
        <v>1259.4332627652952</v>
      </c>
      <c r="N106" s="89">
        <f>N107</f>
        <v>1162.4934061815832</v>
      </c>
      <c r="O106" s="89">
        <v>1402.9861549054001</v>
      </c>
      <c r="P106" s="89">
        <f>P107</f>
        <v>1049.5117336219</v>
      </c>
      <c r="Q106" s="89">
        <v>1549.3828414370832</v>
      </c>
      <c r="R106" s="89">
        <f>R107</f>
        <v>790.07919307317775</v>
      </c>
      <c r="S106" s="89">
        <v>1685.5006418687697</v>
      </c>
      <c r="T106" s="89">
        <f>T107</f>
        <v>375.10119075080564</v>
      </c>
      <c r="U106" s="89">
        <f t="shared" si="25"/>
        <v>7740.9642601412634</v>
      </c>
      <c r="V106" s="111">
        <f t="shared" si="25"/>
        <v>7515.8544366345059</v>
      </c>
      <c r="W106" s="94"/>
    </row>
    <row r="107" spans="1:23" s="40" customFormat="1" x14ac:dyDescent="0.25">
      <c r="A107" s="14" t="s">
        <v>152</v>
      </c>
      <c r="B107" s="24" t="s">
        <v>153</v>
      </c>
      <c r="C107" s="16" t="s">
        <v>17</v>
      </c>
      <c r="D107" s="17">
        <v>0</v>
      </c>
      <c r="E107" s="89">
        <v>24.563849999999999</v>
      </c>
      <c r="F107" s="89">
        <v>96.090999999999994</v>
      </c>
      <c r="G107" s="89">
        <v>557.28805897352686</v>
      </c>
      <c r="H107" s="89">
        <v>767.67121999000005</v>
      </c>
      <c r="I107" s="89">
        <v>170.01497796965376</v>
      </c>
      <c r="J107" s="89">
        <v>2278.3786924400001</v>
      </c>
      <c r="K107" s="89">
        <v>1116.3583222215339</v>
      </c>
      <c r="L107" s="89">
        <v>1092.6190005770397</v>
      </c>
      <c r="M107" s="89">
        <v>1259.4332627652952</v>
      </c>
      <c r="N107" s="89">
        <v>1162.4934061815832</v>
      </c>
      <c r="O107" s="89">
        <v>1402.9861549054001</v>
      </c>
      <c r="P107" s="89">
        <v>1049.5117336219</v>
      </c>
      <c r="Q107" s="89">
        <v>1549.3828414370832</v>
      </c>
      <c r="R107" s="89">
        <v>790.07919307317775</v>
      </c>
      <c r="S107" s="89">
        <v>1685.5006418687697</v>
      </c>
      <c r="T107" s="89">
        <v>375.10119075080564</v>
      </c>
      <c r="U107" s="89">
        <f t="shared" si="25"/>
        <v>7740.9642601412634</v>
      </c>
      <c r="V107" s="111">
        <f t="shared" si="25"/>
        <v>7515.8544366345059</v>
      </c>
      <c r="W107" s="94"/>
    </row>
    <row r="108" spans="1:23" s="40" customFormat="1" x14ac:dyDescent="0.25">
      <c r="A108" s="14" t="s">
        <v>154</v>
      </c>
      <c r="B108" s="23" t="s">
        <v>155</v>
      </c>
      <c r="C108" s="16" t="s">
        <v>17</v>
      </c>
      <c r="D108" s="17">
        <f>D103-D104-D105-D106</f>
        <v>48.064100000000003</v>
      </c>
      <c r="E108" s="89">
        <f t="shared" ref="E108:H108" si="37">E103-E104-E105-E106</f>
        <v>65.920966000000007</v>
      </c>
      <c r="F108" s="89">
        <f t="shared" si="37"/>
        <v>59.230015650000027</v>
      </c>
      <c r="G108" s="89">
        <f t="shared" si="37"/>
        <v>13.521499999999946</v>
      </c>
      <c r="H108" s="89">
        <f t="shared" si="37"/>
        <v>131.47963860800019</v>
      </c>
      <c r="I108" s="89">
        <v>346.5473935217758</v>
      </c>
      <c r="J108" s="89">
        <f t="shared" ref="J108" si="38">J103-J104-J105-J106</f>
        <v>521.94103562999908</v>
      </c>
      <c r="K108" s="89">
        <v>8.506046576000017</v>
      </c>
      <c r="L108" s="89">
        <f t="shared" ref="L108" si="39">L103-L104-L105-L106</f>
        <v>453.29879068873151</v>
      </c>
      <c r="M108" s="89">
        <v>8.6757456752957296</v>
      </c>
      <c r="N108" s="89">
        <f t="shared" ref="N108" si="40">N103-N104-N105-N106</f>
        <v>100.88420105900968</v>
      </c>
      <c r="O108" s="89">
        <v>8.6875934810441322</v>
      </c>
      <c r="P108" s="89">
        <f t="shared" ref="P108" si="41">P103-P104-P105-P106</f>
        <v>187.04102681231529</v>
      </c>
      <c r="Q108" s="89">
        <v>8.7065917345978505</v>
      </c>
      <c r="R108" s="89">
        <f t="shared" ref="R108" si="42">R103-R104-R105-R106</f>
        <v>126.14556401751679</v>
      </c>
      <c r="S108" s="89">
        <v>8.8086555904349098</v>
      </c>
      <c r="T108" s="89">
        <f t="shared" ref="T108" si="43">T103-T104-T105-T106</f>
        <v>18.82807688773903</v>
      </c>
      <c r="U108" s="89">
        <f t="shared" si="25"/>
        <v>403.45352657914839</v>
      </c>
      <c r="V108" s="111">
        <f t="shared" si="25"/>
        <v>1539.6183337033117</v>
      </c>
      <c r="W108" s="94"/>
    </row>
    <row r="109" spans="1:23" s="40" customFormat="1" x14ac:dyDescent="0.25">
      <c r="A109" s="14" t="s">
        <v>156</v>
      </c>
      <c r="B109" s="37" t="s">
        <v>157</v>
      </c>
      <c r="C109" s="16" t="s">
        <v>17</v>
      </c>
      <c r="D109" s="17">
        <f>D81+D96</f>
        <v>-276.36721759912007</v>
      </c>
      <c r="E109" s="89">
        <f t="shared" ref="E109:H109" si="44">E81+E96</f>
        <v>-345.68606616232557</v>
      </c>
      <c r="F109" s="89">
        <f t="shared" si="44"/>
        <v>-1040.8375049155791</v>
      </c>
      <c r="G109" s="89">
        <f t="shared" si="44"/>
        <v>-1088.5285657720333</v>
      </c>
      <c r="H109" s="89">
        <f t="shared" si="44"/>
        <v>-894.61064975417753</v>
      </c>
      <c r="I109" s="89">
        <v>-864.60750577777412</v>
      </c>
      <c r="J109" s="89">
        <f>J81+J96</f>
        <v>-2088.8124101096864</v>
      </c>
      <c r="K109" s="89">
        <v>-1408.0120352914171</v>
      </c>
      <c r="L109" s="89">
        <f t="shared" ref="L109:T109" si="45">L81+L96</f>
        <v>-2137.1347461664509</v>
      </c>
      <c r="M109" s="89">
        <v>-1597.7832441297523</v>
      </c>
      <c r="N109" s="89">
        <f t="shared" si="45"/>
        <v>-1930.5650693900282</v>
      </c>
      <c r="O109" s="89">
        <v>-1838.2929778578639</v>
      </c>
      <c r="P109" s="89">
        <f t="shared" si="45"/>
        <v>-1685.8782661742694</v>
      </c>
      <c r="Q109" s="89">
        <v>-2069.4359821155067</v>
      </c>
      <c r="R109" s="89">
        <f t="shared" si="45"/>
        <v>-1071.2816510325833</v>
      </c>
      <c r="S109" s="89">
        <v>-2260.2942879094367</v>
      </c>
      <c r="T109" s="89">
        <f t="shared" si="45"/>
        <v>-376.18656544887784</v>
      </c>
      <c r="U109" s="89">
        <f t="shared" si="25"/>
        <v>-11126.954598853785</v>
      </c>
      <c r="V109" s="111">
        <f t="shared" si="25"/>
        <v>-10184.469358076072</v>
      </c>
      <c r="W109" s="94"/>
    </row>
    <row r="110" spans="1:23" s="40" customFormat="1" ht="31.5" hidden="1" outlineLevel="1" x14ac:dyDescent="0.25">
      <c r="A110" s="14" t="s">
        <v>158</v>
      </c>
      <c r="B110" s="38" t="s">
        <v>159</v>
      </c>
      <c r="C110" s="16" t="s">
        <v>17</v>
      </c>
      <c r="D110" s="17" t="s">
        <v>224</v>
      </c>
      <c r="E110" s="89" t="s">
        <v>224</v>
      </c>
      <c r="F110" s="89" t="s">
        <v>224</v>
      </c>
      <c r="G110" s="89" t="s">
        <v>224</v>
      </c>
      <c r="H110" s="89" t="s">
        <v>224</v>
      </c>
      <c r="I110" s="89" t="s">
        <v>224</v>
      </c>
      <c r="J110" s="89" t="s">
        <v>224</v>
      </c>
      <c r="K110" s="89" t="s">
        <v>224</v>
      </c>
      <c r="L110" s="89" t="s">
        <v>224</v>
      </c>
      <c r="M110" s="89" t="s">
        <v>224</v>
      </c>
      <c r="N110" s="89" t="s">
        <v>224</v>
      </c>
      <c r="O110" s="89" t="s">
        <v>224</v>
      </c>
      <c r="P110" s="89" t="s">
        <v>224</v>
      </c>
      <c r="Q110" s="89" t="s">
        <v>224</v>
      </c>
      <c r="R110" s="89" t="s">
        <v>224</v>
      </c>
      <c r="S110" s="89" t="s">
        <v>224</v>
      </c>
      <c r="T110" s="89" t="s">
        <v>224</v>
      </c>
      <c r="U110" s="89" t="s">
        <v>224</v>
      </c>
      <c r="V110" s="111" t="s">
        <v>224</v>
      </c>
      <c r="W110" s="94"/>
    </row>
    <row r="111" spans="1:23" s="40" customFormat="1" ht="31.5" hidden="1" outlineLevel="1" x14ac:dyDescent="0.25">
      <c r="A111" s="14" t="s">
        <v>160</v>
      </c>
      <c r="B111" s="22" t="s">
        <v>21</v>
      </c>
      <c r="C111" s="16" t="s">
        <v>17</v>
      </c>
      <c r="D111" s="17" t="s">
        <v>224</v>
      </c>
      <c r="E111" s="89" t="s">
        <v>224</v>
      </c>
      <c r="F111" s="89" t="s">
        <v>224</v>
      </c>
      <c r="G111" s="89" t="s">
        <v>224</v>
      </c>
      <c r="H111" s="89" t="s">
        <v>224</v>
      </c>
      <c r="I111" s="89" t="s">
        <v>224</v>
      </c>
      <c r="J111" s="89" t="s">
        <v>224</v>
      </c>
      <c r="K111" s="89" t="s">
        <v>224</v>
      </c>
      <c r="L111" s="89" t="s">
        <v>224</v>
      </c>
      <c r="M111" s="89" t="s">
        <v>224</v>
      </c>
      <c r="N111" s="89" t="s">
        <v>224</v>
      </c>
      <c r="O111" s="89" t="s">
        <v>224</v>
      </c>
      <c r="P111" s="89" t="s">
        <v>224</v>
      </c>
      <c r="Q111" s="89" t="s">
        <v>224</v>
      </c>
      <c r="R111" s="89" t="s">
        <v>224</v>
      </c>
      <c r="S111" s="89" t="s">
        <v>224</v>
      </c>
      <c r="T111" s="89" t="s">
        <v>224</v>
      </c>
      <c r="U111" s="89" t="s">
        <v>224</v>
      </c>
      <c r="V111" s="111" t="s">
        <v>224</v>
      </c>
      <c r="W111" s="94"/>
    </row>
    <row r="112" spans="1:23" s="40" customFormat="1" ht="31.5" hidden="1" outlineLevel="1" x14ac:dyDescent="0.25">
      <c r="A112" s="14" t="s">
        <v>161</v>
      </c>
      <c r="B112" s="22" t="s">
        <v>23</v>
      </c>
      <c r="C112" s="16" t="s">
        <v>17</v>
      </c>
      <c r="D112" s="17" t="s">
        <v>224</v>
      </c>
      <c r="E112" s="89" t="s">
        <v>224</v>
      </c>
      <c r="F112" s="89" t="s">
        <v>224</v>
      </c>
      <c r="G112" s="89" t="s">
        <v>224</v>
      </c>
      <c r="H112" s="89" t="s">
        <v>224</v>
      </c>
      <c r="I112" s="89" t="s">
        <v>224</v>
      </c>
      <c r="J112" s="89" t="s">
        <v>224</v>
      </c>
      <c r="K112" s="89" t="s">
        <v>224</v>
      </c>
      <c r="L112" s="89" t="s">
        <v>224</v>
      </c>
      <c r="M112" s="89" t="s">
        <v>224</v>
      </c>
      <c r="N112" s="89" t="s">
        <v>224</v>
      </c>
      <c r="O112" s="89" t="s">
        <v>224</v>
      </c>
      <c r="P112" s="89" t="s">
        <v>224</v>
      </c>
      <c r="Q112" s="89" t="s">
        <v>224</v>
      </c>
      <c r="R112" s="89" t="s">
        <v>224</v>
      </c>
      <c r="S112" s="89" t="s">
        <v>224</v>
      </c>
      <c r="T112" s="89" t="s">
        <v>224</v>
      </c>
      <c r="U112" s="89" t="s">
        <v>224</v>
      </c>
      <c r="V112" s="111" t="s">
        <v>224</v>
      </c>
      <c r="W112" s="94"/>
    </row>
    <row r="113" spans="1:23" s="40" customFormat="1" ht="31.5" hidden="1" outlineLevel="1" x14ac:dyDescent="0.25">
      <c r="A113" s="14" t="s">
        <v>162</v>
      </c>
      <c r="B113" s="22" t="s">
        <v>25</v>
      </c>
      <c r="C113" s="16" t="s">
        <v>17</v>
      </c>
      <c r="D113" s="17" t="s">
        <v>224</v>
      </c>
      <c r="E113" s="89" t="s">
        <v>224</v>
      </c>
      <c r="F113" s="89" t="s">
        <v>224</v>
      </c>
      <c r="G113" s="89" t="s">
        <v>224</v>
      </c>
      <c r="H113" s="89" t="s">
        <v>224</v>
      </c>
      <c r="I113" s="89" t="s">
        <v>224</v>
      </c>
      <c r="J113" s="89" t="s">
        <v>224</v>
      </c>
      <c r="K113" s="89" t="s">
        <v>224</v>
      </c>
      <c r="L113" s="89" t="s">
        <v>224</v>
      </c>
      <c r="M113" s="89" t="s">
        <v>224</v>
      </c>
      <c r="N113" s="89" t="s">
        <v>224</v>
      </c>
      <c r="O113" s="89" t="s">
        <v>224</v>
      </c>
      <c r="P113" s="89" t="s">
        <v>224</v>
      </c>
      <c r="Q113" s="89" t="s">
        <v>224</v>
      </c>
      <c r="R113" s="89" t="s">
        <v>224</v>
      </c>
      <c r="S113" s="89" t="s">
        <v>224</v>
      </c>
      <c r="T113" s="89" t="s">
        <v>224</v>
      </c>
      <c r="U113" s="89" t="s">
        <v>224</v>
      </c>
      <c r="V113" s="111" t="s">
        <v>224</v>
      </c>
      <c r="W113" s="94"/>
    </row>
    <row r="114" spans="1:23" s="40" customFormat="1" hidden="1" outlineLevel="1" x14ac:dyDescent="0.25">
      <c r="A114" s="14" t="s">
        <v>163</v>
      </c>
      <c r="B114" s="15" t="s">
        <v>27</v>
      </c>
      <c r="C114" s="16" t="s">
        <v>17</v>
      </c>
      <c r="D114" s="17" t="s">
        <v>224</v>
      </c>
      <c r="E114" s="89" t="s">
        <v>224</v>
      </c>
      <c r="F114" s="89" t="s">
        <v>224</v>
      </c>
      <c r="G114" s="89" t="s">
        <v>224</v>
      </c>
      <c r="H114" s="89" t="s">
        <v>224</v>
      </c>
      <c r="I114" s="89" t="s">
        <v>224</v>
      </c>
      <c r="J114" s="89" t="s">
        <v>224</v>
      </c>
      <c r="K114" s="89" t="s">
        <v>224</v>
      </c>
      <c r="L114" s="89" t="s">
        <v>224</v>
      </c>
      <c r="M114" s="89" t="s">
        <v>224</v>
      </c>
      <c r="N114" s="89" t="s">
        <v>224</v>
      </c>
      <c r="O114" s="89" t="s">
        <v>224</v>
      </c>
      <c r="P114" s="89" t="s">
        <v>224</v>
      </c>
      <c r="Q114" s="89" t="s">
        <v>224</v>
      </c>
      <c r="R114" s="89" t="s">
        <v>224</v>
      </c>
      <c r="S114" s="89" t="s">
        <v>224</v>
      </c>
      <c r="T114" s="89" t="s">
        <v>224</v>
      </c>
      <c r="U114" s="89" t="s">
        <v>224</v>
      </c>
      <c r="V114" s="111" t="s">
        <v>224</v>
      </c>
      <c r="W114" s="94"/>
    </row>
    <row r="115" spans="1:23" s="40" customFormat="1" collapsed="1" x14ac:dyDescent="0.25">
      <c r="A115" s="14" t="s">
        <v>164</v>
      </c>
      <c r="B115" s="15" t="s">
        <v>29</v>
      </c>
      <c r="C115" s="16" t="s">
        <v>17</v>
      </c>
      <c r="D115" s="17">
        <v>-276.36721759912001</v>
      </c>
      <c r="E115" s="89">
        <v>-347.45799836232555</v>
      </c>
      <c r="F115" s="89">
        <v>-872.2849147624936</v>
      </c>
      <c r="G115" s="89">
        <v>-478.77666608822159</v>
      </c>
      <c r="H115" s="89">
        <v>-421.6819767424746</v>
      </c>
      <c r="I115" s="89">
        <v>-779.14937127231417</v>
      </c>
      <c r="J115" s="89">
        <v>-878.41281743472973</v>
      </c>
      <c r="K115" s="89">
        <v>-358.43894541754918</v>
      </c>
      <c r="L115" s="89">
        <v>-685.90554266913887</v>
      </c>
      <c r="M115" s="89">
        <v>-414.82991555147362</v>
      </c>
      <c r="N115" s="89">
        <v>-749.71016856938854</v>
      </c>
      <c r="O115" s="89">
        <v>-511.43948007977042</v>
      </c>
      <c r="P115" s="89">
        <v>-514.9227743820976</v>
      </c>
      <c r="Q115" s="89">
        <v>-597.7300293918579</v>
      </c>
      <c r="R115" s="89">
        <v>-213.98541903660157</v>
      </c>
      <c r="S115" s="89">
        <v>-655.9640688772505</v>
      </c>
      <c r="T115" s="89">
        <v>18.60769448598721</v>
      </c>
      <c r="U115" s="89">
        <f t="shared" si="25"/>
        <v>-3796.3284766784373</v>
      </c>
      <c r="V115" s="111">
        <f t="shared" si="25"/>
        <v>-3446.0110043484433</v>
      </c>
      <c r="W115" s="94"/>
    </row>
    <row r="116" spans="1:23" s="40" customFormat="1" hidden="1" outlineLevel="1" x14ac:dyDescent="0.25">
      <c r="A116" s="14" t="s">
        <v>165</v>
      </c>
      <c r="B116" s="15" t="s">
        <v>31</v>
      </c>
      <c r="C116" s="16" t="s">
        <v>17</v>
      </c>
      <c r="D116" s="17" t="s">
        <v>224</v>
      </c>
      <c r="E116" s="89" t="s">
        <v>224</v>
      </c>
      <c r="F116" s="89" t="s">
        <v>224</v>
      </c>
      <c r="G116" s="89" t="s">
        <v>224</v>
      </c>
      <c r="H116" s="89" t="s">
        <v>224</v>
      </c>
      <c r="I116" s="89" t="s">
        <v>224</v>
      </c>
      <c r="J116" s="89" t="s">
        <v>224</v>
      </c>
      <c r="K116" s="89" t="s">
        <v>224</v>
      </c>
      <c r="L116" s="89" t="s">
        <v>224</v>
      </c>
      <c r="M116" s="89" t="s">
        <v>224</v>
      </c>
      <c r="N116" s="89" t="s">
        <v>224</v>
      </c>
      <c r="O116" s="89" t="s">
        <v>224</v>
      </c>
      <c r="P116" s="89" t="s">
        <v>224</v>
      </c>
      <c r="Q116" s="89" t="s">
        <v>224</v>
      </c>
      <c r="R116" s="89" t="s">
        <v>224</v>
      </c>
      <c r="S116" s="89" t="s">
        <v>224</v>
      </c>
      <c r="T116" s="89" t="s">
        <v>224</v>
      </c>
      <c r="U116" s="89" t="s">
        <v>224</v>
      </c>
      <c r="V116" s="111" t="s">
        <v>224</v>
      </c>
      <c r="W116" s="94"/>
    </row>
    <row r="117" spans="1:23" s="40" customFormat="1" collapsed="1" x14ac:dyDescent="0.25">
      <c r="A117" s="14" t="s">
        <v>166</v>
      </c>
      <c r="B117" s="15" t="s">
        <v>33</v>
      </c>
      <c r="C117" s="16" t="s">
        <v>17</v>
      </c>
      <c r="D117" s="17">
        <v>0</v>
      </c>
      <c r="E117" s="89">
        <v>-4.6782999999993535E-4</v>
      </c>
      <c r="F117" s="89">
        <v>0</v>
      </c>
      <c r="G117" s="89">
        <v>1.2930054023200004</v>
      </c>
      <c r="H117" s="89">
        <v>-0.8375846408474581</v>
      </c>
      <c r="I117" s="89">
        <v>1.1834560931120752</v>
      </c>
      <c r="J117" s="89">
        <v>-2.6230883644067764</v>
      </c>
      <c r="K117" s="89">
        <v>0.12210382467783848</v>
      </c>
      <c r="L117" s="89">
        <v>5.960003116055347</v>
      </c>
      <c r="M117" s="89">
        <v>5.137154134756889</v>
      </c>
      <c r="N117" s="89">
        <v>5.6867733443039308</v>
      </c>
      <c r="O117" s="89">
        <v>1.7738988067576551</v>
      </c>
      <c r="P117" s="89">
        <v>2.5123825927148111</v>
      </c>
      <c r="Q117" s="89">
        <v>0.14169271850554957</v>
      </c>
      <c r="R117" s="89">
        <v>0.36587039821132744</v>
      </c>
      <c r="S117" s="89">
        <v>0.14169271850554957</v>
      </c>
      <c r="T117" s="89">
        <v>0.27848877391729321</v>
      </c>
      <c r="U117" s="89">
        <f t="shared" si="25"/>
        <v>9.7930036986355571</v>
      </c>
      <c r="V117" s="111">
        <f t="shared" si="25"/>
        <v>11.342845219948476</v>
      </c>
      <c r="W117" s="94"/>
    </row>
    <row r="118" spans="1:23" s="40" customFormat="1" x14ac:dyDescent="0.25">
      <c r="A118" s="14" t="s">
        <v>167</v>
      </c>
      <c r="B118" s="15" t="s">
        <v>35</v>
      </c>
      <c r="C118" s="16" t="s">
        <v>17</v>
      </c>
      <c r="D118" s="17">
        <v>0</v>
      </c>
      <c r="E118" s="89">
        <v>0</v>
      </c>
      <c r="F118" s="89">
        <v>-154.21034251308612</v>
      </c>
      <c r="G118" s="89">
        <v>-622.70350014374628</v>
      </c>
      <c r="H118" s="89">
        <v>-491.9233238771273</v>
      </c>
      <c r="I118" s="89">
        <v>-87.569545802382578</v>
      </c>
      <c r="J118" s="89">
        <v>-1212.4566140947873</v>
      </c>
      <c r="K118" s="89">
        <v>-1050.1954390914398</v>
      </c>
      <c r="L118" s="89">
        <v>-1463.3282064133123</v>
      </c>
      <c r="M118" s="89">
        <v>-1188.5907281059297</v>
      </c>
      <c r="N118" s="89">
        <v>-1192.6806739648903</v>
      </c>
      <c r="O118" s="89">
        <v>-1329.1276419777444</v>
      </c>
      <c r="P118" s="89">
        <v>-1179.6068741848321</v>
      </c>
      <c r="Q118" s="89">
        <v>-1472.3478908350478</v>
      </c>
      <c r="R118" s="89">
        <v>-863.80110219414098</v>
      </c>
      <c r="S118" s="89">
        <v>-1604.9721571435878</v>
      </c>
      <c r="T118" s="89">
        <v>-401.21174850872814</v>
      </c>
      <c r="U118" s="89">
        <f t="shared" si="25"/>
        <v>-7355.5069030998784</v>
      </c>
      <c r="V118" s="111">
        <f t="shared" si="25"/>
        <v>-6805.0085432378182</v>
      </c>
      <c r="W118" s="94"/>
    </row>
    <row r="119" spans="1:23" s="40" customFormat="1" hidden="1" outlineLevel="1" x14ac:dyDescent="0.25">
      <c r="A119" s="14" t="s">
        <v>168</v>
      </c>
      <c r="B119" s="15" t="s">
        <v>37</v>
      </c>
      <c r="C119" s="16" t="s">
        <v>17</v>
      </c>
      <c r="D119" s="17" t="s">
        <v>224</v>
      </c>
      <c r="E119" s="89" t="s">
        <v>224</v>
      </c>
      <c r="F119" s="89" t="s">
        <v>224</v>
      </c>
      <c r="G119" s="89" t="s">
        <v>224</v>
      </c>
      <c r="H119" s="89" t="s">
        <v>224</v>
      </c>
      <c r="I119" s="89" t="s">
        <v>224</v>
      </c>
      <c r="J119" s="89" t="s">
        <v>224</v>
      </c>
      <c r="K119" s="89" t="s">
        <v>224</v>
      </c>
      <c r="L119" s="89" t="s">
        <v>224</v>
      </c>
      <c r="M119" s="89" t="s">
        <v>224</v>
      </c>
      <c r="N119" s="89" t="s">
        <v>224</v>
      </c>
      <c r="O119" s="89" t="s">
        <v>224</v>
      </c>
      <c r="P119" s="89" t="s">
        <v>224</v>
      </c>
      <c r="Q119" s="89" t="s">
        <v>224</v>
      </c>
      <c r="R119" s="89" t="s">
        <v>224</v>
      </c>
      <c r="S119" s="89" t="s">
        <v>224</v>
      </c>
      <c r="T119" s="89" t="s">
        <v>224</v>
      </c>
      <c r="U119" s="89" t="s">
        <v>224</v>
      </c>
      <c r="V119" s="111" t="s">
        <v>224</v>
      </c>
      <c r="W119" s="94"/>
    </row>
    <row r="120" spans="1:23" s="40" customFormat="1" ht="31.5" hidden="1" outlineLevel="1" x14ac:dyDescent="0.25">
      <c r="A120" s="14" t="s">
        <v>169</v>
      </c>
      <c r="B120" s="38" t="s">
        <v>39</v>
      </c>
      <c r="C120" s="16" t="s">
        <v>17</v>
      </c>
      <c r="D120" s="17" t="s">
        <v>224</v>
      </c>
      <c r="E120" s="89" t="s">
        <v>224</v>
      </c>
      <c r="F120" s="89" t="s">
        <v>224</v>
      </c>
      <c r="G120" s="89" t="s">
        <v>224</v>
      </c>
      <c r="H120" s="89" t="s">
        <v>224</v>
      </c>
      <c r="I120" s="89" t="s">
        <v>224</v>
      </c>
      <c r="J120" s="89" t="s">
        <v>224</v>
      </c>
      <c r="K120" s="89" t="s">
        <v>224</v>
      </c>
      <c r="L120" s="89" t="s">
        <v>224</v>
      </c>
      <c r="M120" s="89" t="s">
        <v>224</v>
      </c>
      <c r="N120" s="89" t="s">
        <v>224</v>
      </c>
      <c r="O120" s="89" t="s">
        <v>224</v>
      </c>
      <c r="P120" s="89" t="s">
        <v>224</v>
      </c>
      <c r="Q120" s="89" t="s">
        <v>224</v>
      </c>
      <c r="R120" s="89" t="s">
        <v>224</v>
      </c>
      <c r="S120" s="89" t="s">
        <v>224</v>
      </c>
      <c r="T120" s="89" t="s">
        <v>224</v>
      </c>
      <c r="U120" s="89" t="s">
        <v>224</v>
      </c>
      <c r="V120" s="111" t="s">
        <v>224</v>
      </c>
      <c r="W120" s="94"/>
    </row>
    <row r="121" spans="1:23" s="40" customFormat="1" hidden="1" outlineLevel="1" x14ac:dyDescent="0.25">
      <c r="A121" s="14" t="s">
        <v>170</v>
      </c>
      <c r="B121" s="23" t="s">
        <v>41</v>
      </c>
      <c r="C121" s="16" t="s">
        <v>17</v>
      </c>
      <c r="D121" s="17" t="s">
        <v>224</v>
      </c>
      <c r="E121" s="89" t="s">
        <v>224</v>
      </c>
      <c r="F121" s="89" t="s">
        <v>224</v>
      </c>
      <c r="G121" s="89" t="s">
        <v>224</v>
      </c>
      <c r="H121" s="89" t="s">
        <v>224</v>
      </c>
      <c r="I121" s="89" t="s">
        <v>224</v>
      </c>
      <c r="J121" s="89" t="s">
        <v>224</v>
      </c>
      <c r="K121" s="89" t="s">
        <v>224</v>
      </c>
      <c r="L121" s="89" t="s">
        <v>224</v>
      </c>
      <c r="M121" s="89" t="s">
        <v>224</v>
      </c>
      <c r="N121" s="89" t="s">
        <v>224</v>
      </c>
      <c r="O121" s="89" t="s">
        <v>224</v>
      </c>
      <c r="P121" s="89" t="s">
        <v>224</v>
      </c>
      <c r="Q121" s="89" t="s">
        <v>224</v>
      </c>
      <c r="R121" s="89" t="s">
        <v>224</v>
      </c>
      <c r="S121" s="89" t="s">
        <v>224</v>
      </c>
      <c r="T121" s="89" t="s">
        <v>224</v>
      </c>
      <c r="U121" s="89" t="s">
        <v>224</v>
      </c>
      <c r="V121" s="111" t="s">
        <v>224</v>
      </c>
      <c r="W121" s="94"/>
    </row>
    <row r="122" spans="1:23" s="40" customFormat="1" hidden="1" outlineLevel="1" x14ac:dyDescent="0.25">
      <c r="A122" s="14" t="s">
        <v>171</v>
      </c>
      <c r="B122" s="23" t="s">
        <v>43</v>
      </c>
      <c r="C122" s="16" t="s">
        <v>17</v>
      </c>
      <c r="D122" s="17" t="s">
        <v>224</v>
      </c>
      <c r="E122" s="89" t="s">
        <v>224</v>
      </c>
      <c r="F122" s="89" t="s">
        <v>224</v>
      </c>
      <c r="G122" s="89" t="s">
        <v>224</v>
      </c>
      <c r="H122" s="89" t="s">
        <v>224</v>
      </c>
      <c r="I122" s="89" t="s">
        <v>224</v>
      </c>
      <c r="J122" s="89" t="s">
        <v>224</v>
      </c>
      <c r="K122" s="89" t="s">
        <v>224</v>
      </c>
      <c r="L122" s="89" t="s">
        <v>224</v>
      </c>
      <c r="M122" s="89" t="s">
        <v>224</v>
      </c>
      <c r="N122" s="89" t="s">
        <v>224</v>
      </c>
      <c r="O122" s="89" t="s">
        <v>224</v>
      </c>
      <c r="P122" s="89" t="s">
        <v>224</v>
      </c>
      <c r="Q122" s="89" t="s">
        <v>224</v>
      </c>
      <c r="R122" s="89" t="s">
        <v>224</v>
      </c>
      <c r="S122" s="89" t="s">
        <v>224</v>
      </c>
      <c r="T122" s="89" t="s">
        <v>224</v>
      </c>
      <c r="U122" s="89" t="s">
        <v>224</v>
      </c>
      <c r="V122" s="111" t="s">
        <v>224</v>
      </c>
      <c r="W122" s="94"/>
    </row>
    <row r="123" spans="1:23" s="40" customFormat="1" collapsed="1" x14ac:dyDescent="0.25">
      <c r="A123" s="14" t="s">
        <v>172</v>
      </c>
      <c r="B123" s="15" t="s">
        <v>45</v>
      </c>
      <c r="C123" s="16" t="s">
        <v>17</v>
      </c>
      <c r="D123" s="17">
        <v>0</v>
      </c>
      <c r="E123" s="89">
        <v>1.7724000300000042</v>
      </c>
      <c r="F123" s="89">
        <v>-14.34224764</v>
      </c>
      <c r="G123" s="89">
        <v>11.658595057614715</v>
      </c>
      <c r="H123" s="89">
        <v>19.832235506271136</v>
      </c>
      <c r="I123" s="89">
        <v>0.92795520380977536</v>
      </c>
      <c r="J123" s="89">
        <v>4.6801097842372874</v>
      </c>
      <c r="K123" s="89">
        <v>0.50024539289461978</v>
      </c>
      <c r="L123" s="89">
        <v>6.1389997999469124</v>
      </c>
      <c r="M123" s="89">
        <v>0.50024539289461978</v>
      </c>
      <c r="N123" s="89">
        <v>6.1389997999469124</v>
      </c>
      <c r="O123" s="89">
        <v>0.50024539289461978</v>
      </c>
      <c r="P123" s="89">
        <v>6.1389997999469124</v>
      </c>
      <c r="Q123" s="89">
        <v>0.50024539289461978</v>
      </c>
      <c r="R123" s="89">
        <v>6.1389997999469124</v>
      </c>
      <c r="S123" s="89">
        <v>0.50024539289461978</v>
      </c>
      <c r="T123" s="89">
        <v>6.1389997999469124</v>
      </c>
      <c r="U123" s="89">
        <f t="shared" si="25"/>
        <v>15.087777225897588</v>
      </c>
      <c r="V123" s="111">
        <f t="shared" si="25"/>
        <v>55.207344290243</v>
      </c>
      <c r="W123" s="94"/>
    </row>
    <row r="124" spans="1:23" s="40" customFormat="1" x14ac:dyDescent="0.25">
      <c r="A124" s="14" t="s">
        <v>173</v>
      </c>
      <c r="B124" s="37" t="s">
        <v>174</v>
      </c>
      <c r="C124" s="16" t="s">
        <v>17</v>
      </c>
      <c r="D124" s="17">
        <f>D130+D132+D133+D138</f>
        <v>-47.727199999999996</v>
      </c>
      <c r="E124" s="89">
        <f t="shared" ref="E124:H124" si="46">E130+E132+E133+E138</f>
        <v>-66.344399999999993</v>
      </c>
      <c r="F124" s="89">
        <f t="shared" si="46"/>
        <v>15.384902629999997</v>
      </c>
      <c r="G124" s="89">
        <f t="shared" si="46"/>
        <v>0</v>
      </c>
      <c r="H124" s="89">
        <f t="shared" si="46"/>
        <v>-106.53864949697743</v>
      </c>
      <c r="I124" s="89">
        <v>0.42228225938437014</v>
      </c>
      <c r="J124" s="89">
        <f t="shared" ref="J124" si="47">J130+J132+J133+J138</f>
        <v>-201.21002788830435</v>
      </c>
      <c r="K124" s="89">
        <v>0</v>
      </c>
      <c r="L124" s="89">
        <f t="shared" ref="L124" si="48">L130+L132+L133+L138</f>
        <v>21.968472508598161</v>
      </c>
      <c r="M124" s="89">
        <v>0</v>
      </c>
      <c r="N124" s="89">
        <f t="shared" ref="N124" si="49">N130+N132+N133+N138</f>
        <v>29.999999999999883</v>
      </c>
      <c r="O124" s="89">
        <v>0</v>
      </c>
      <c r="P124" s="89">
        <f t="shared" ref="P124" si="50">P130+P132+P133+P138</f>
        <v>29.999999999999932</v>
      </c>
      <c r="Q124" s="89">
        <v>0</v>
      </c>
      <c r="R124" s="89">
        <f t="shared" ref="R124" si="51">R130+R132+R133+R138</f>
        <v>29.999999999999901</v>
      </c>
      <c r="S124" s="89">
        <v>0</v>
      </c>
      <c r="T124" s="89">
        <f t="shared" ref="T124" si="52">T130+T132+T133+T138</f>
        <v>-14.999999999999993</v>
      </c>
      <c r="U124" s="89">
        <f t="shared" si="25"/>
        <v>0.42228225938437014</v>
      </c>
      <c r="V124" s="111">
        <f t="shared" si="25"/>
        <v>-210.78020487668391</v>
      </c>
      <c r="W124" s="94"/>
    </row>
    <row r="125" spans="1:23" s="40" customFormat="1" hidden="1" outlineLevel="1" x14ac:dyDescent="0.25">
      <c r="A125" s="14" t="s">
        <v>175</v>
      </c>
      <c r="B125" s="15" t="s">
        <v>19</v>
      </c>
      <c r="C125" s="16" t="s">
        <v>17</v>
      </c>
      <c r="D125" s="17" t="s">
        <v>224</v>
      </c>
      <c r="E125" s="89" t="s">
        <v>224</v>
      </c>
      <c r="F125" s="89" t="s">
        <v>224</v>
      </c>
      <c r="G125" s="89" t="s">
        <v>224</v>
      </c>
      <c r="H125" s="89" t="s">
        <v>224</v>
      </c>
      <c r="I125" s="89" t="s">
        <v>224</v>
      </c>
      <c r="J125" s="89" t="s">
        <v>224</v>
      </c>
      <c r="K125" s="89" t="s">
        <v>224</v>
      </c>
      <c r="L125" s="89" t="s">
        <v>224</v>
      </c>
      <c r="M125" s="89" t="s">
        <v>224</v>
      </c>
      <c r="N125" s="89" t="s">
        <v>224</v>
      </c>
      <c r="O125" s="89" t="s">
        <v>224</v>
      </c>
      <c r="P125" s="89" t="s">
        <v>224</v>
      </c>
      <c r="Q125" s="89" t="s">
        <v>224</v>
      </c>
      <c r="R125" s="89" t="s">
        <v>224</v>
      </c>
      <c r="S125" s="89" t="s">
        <v>224</v>
      </c>
      <c r="T125" s="89" t="s">
        <v>224</v>
      </c>
      <c r="U125" s="89" t="s">
        <v>224</v>
      </c>
      <c r="V125" s="111" t="s">
        <v>224</v>
      </c>
      <c r="W125" s="94"/>
    </row>
    <row r="126" spans="1:23" s="40" customFormat="1" ht="31.5" hidden="1" outlineLevel="1" x14ac:dyDescent="0.25">
      <c r="A126" s="14" t="s">
        <v>176</v>
      </c>
      <c r="B126" s="22" t="s">
        <v>21</v>
      </c>
      <c r="C126" s="16" t="s">
        <v>17</v>
      </c>
      <c r="D126" s="17" t="s">
        <v>224</v>
      </c>
      <c r="E126" s="89" t="s">
        <v>224</v>
      </c>
      <c r="F126" s="89" t="s">
        <v>224</v>
      </c>
      <c r="G126" s="89" t="s">
        <v>224</v>
      </c>
      <c r="H126" s="89" t="s">
        <v>224</v>
      </c>
      <c r="I126" s="89" t="s">
        <v>224</v>
      </c>
      <c r="J126" s="89" t="s">
        <v>224</v>
      </c>
      <c r="K126" s="89" t="s">
        <v>224</v>
      </c>
      <c r="L126" s="89" t="s">
        <v>224</v>
      </c>
      <c r="M126" s="89" t="s">
        <v>224</v>
      </c>
      <c r="N126" s="89" t="s">
        <v>224</v>
      </c>
      <c r="O126" s="89" t="s">
        <v>224</v>
      </c>
      <c r="P126" s="89" t="s">
        <v>224</v>
      </c>
      <c r="Q126" s="89" t="s">
        <v>224</v>
      </c>
      <c r="R126" s="89" t="s">
        <v>224</v>
      </c>
      <c r="S126" s="89" t="s">
        <v>224</v>
      </c>
      <c r="T126" s="89" t="s">
        <v>224</v>
      </c>
      <c r="U126" s="89" t="s">
        <v>224</v>
      </c>
      <c r="V126" s="111" t="s">
        <v>224</v>
      </c>
      <c r="W126" s="94"/>
    </row>
    <row r="127" spans="1:23" s="40" customFormat="1" ht="31.5" hidden="1" outlineLevel="1" x14ac:dyDescent="0.25">
      <c r="A127" s="14" t="s">
        <v>177</v>
      </c>
      <c r="B127" s="22" t="s">
        <v>23</v>
      </c>
      <c r="C127" s="16" t="s">
        <v>17</v>
      </c>
      <c r="D127" s="17" t="s">
        <v>224</v>
      </c>
      <c r="E127" s="89" t="s">
        <v>224</v>
      </c>
      <c r="F127" s="89" t="s">
        <v>224</v>
      </c>
      <c r="G127" s="89" t="s">
        <v>224</v>
      </c>
      <c r="H127" s="89" t="s">
        <v>224</v>
      </c>
      <c r="I127" s="89" t="s">
        <v>224</v>
      </c>
      <c r="J127" s="89" t="s">
        <v>224</v>
      </c>
      <c r="K127" s="89" t="s">
        <v>224</v>
      </c>
      <c r="L127" s="89" t="s">
        <v>224</v>
      </c>
      <c r="M127" s="89" t="s">
        <v>224</v>
      </c>
      <c r="N127" s="89" t="s">
        <v>224</v>
      </c>
      <c r="O127" s="89" t="s">
        <v>224</v>
      </c>
      <c r="P127" s="89" t="s">
        <v>224</v>
      </c>
      <c r="Q127" s="89" t="s">
        <v>224</v>
      </c>
      <c r="R127" s="89" t="s">
        <v>224</v>
      </c>
      <c r="S127" s="89" t="s">
        <v>224</v>
      </c>
      <c r="T127" s="89" t="s">
        <v>224</v>
      </c>
      <c r="U127" s="89" t="s">
        <v>224</v>
      </c>
      <c r="V127" s="111" t="s">
        <v>224</v>
      </c>
      <c r="W127" s="94"/>
    </row>
    <row r="128" spans="1:23" s="40" customFormat="1" ht="31.5" hidden="1" outlineLevel="1" x14ac:dyDescent="0.25">
      <c r="A128" s="14" t="s">
        <v>178</v>
      </c>
      <c r="B128" s="22" t="s">
        <v>25</v>
      </c>
      <c r="C128" s="16" t="s">
        <v>17</v>
      </c>
      <c r="D128" s="17" t="s">
        <v>224</v>
      </c>
      <c r="E128" s="89" t="s">
        <v>224</v>
      </c>
      <c r="F128" s="89" t="s">
        <v>224</v>
      </c>
      <c r="G128" s="89" t="s">
        <v>224</v>
      </c>
      <c r="H128" s="89" t="s">
        <v>224</v>
      </c>
      <c r="I128" s="89" t="s">
        <v>224</v>
      </c>
      <c r="J128" s="89" t="s">
        <v>224</v>
      </c>
      <c r="K128" s="89" t="s">
        <v>224</v>
      </c>
      <c r="L128" s="89" t="s">
        <v>224</v>
      </c>
      <c r="M128" s="89" t="s">
        <v>224</v>
      </c>
      <c r="N128" s="89" t="s">
        <v>224</v>
      </c>
      <c r="O128" s="89" t="s">
        <v>224</v>
      </c>
      <c r="P128" s="89" t="s">
        <v>224</v>
      </c>
      <c r="Q128" s="89" t="s">
        <v>224</v>
      </c>
      <c r="R128" s="89" t="s">
        <v>224</v>
      </c>
      <c r="S128" s="89" t="s">
        <v>224</v>
      </c>
      <c r="T128" s="89" t="s">
        <v>224</v>
      </c>
      <c r="U128" s="89" t="s">
        <v>224</v>
      </c>
      <c r="V128" s="111" t="s">
        <v>224</v>
      </c>
      <c r="W128" s="94"/>
    </row>
    <row r="129" spans="1:23" s="40" customFormat="1" hidden="1" outlineLevel="1" x14ac:dyDescent="0.25">
      <c r="A129" s="14" t="s">
        <v>179</v>
      </c>
      <c r="B129" s="21" t="s">
        <v>180</v>
      </c>
      <c r="C129" s="16" t="s">
        <v>17</v>
      </c>
      <c r="D129" s="17" t="s">
        <v>224</v>
      </c>
      <c r="E129" s="89" t="s">
        <v>224</v>
      </c>
      <c r="F129" s="89" t="s">
        <v>224</v>
      </c>
      <c r="G129" s="89" t="s">
        <v>224</v>
      </c>
      <c r="H129" s="89" t="s">
        <v>224</v>
      </c>
      <c r="I129" s="89" t="s">
        <v>224</v>
      </c>
      <c r="J129" s="89" t="s">
        <v>224</v>
      </c>
      <c r="K129" s="89" t="s">
        <v>224</v>
      </c>
      <c r="L129" s="89" t="s">
        <v>224</v>
      </c>
      <c r="M129" s="89" t="s">
        <v>224</v>
      </c>
      <c r="N129" s="89" t="s">
        <v>224</v>
      </c>
      <c r="O129" s="89" t="s">
        <v>224</v>
      </c>
      <c r="P129" s="89" t="s">
        <v>224</v>
      </c>
      <c r="Q129" s="89" t="s">
        <v>224</v>
      </c>
      <c r="R129" s="89" t="s">
        <v>224</v>
      </c>
      <c r="S129" s="89" t="s">
        <v>224</v>
      </c>
      <c r="T129" s="89" t="s">
        <v>224</v>
      </c>
      <c r="U129" s="89" t="s">
        <v>224</v>
      </c>
      <c r="V129" s="111" t="s">
        <v>224</v>
      </c>
      <c r="W129" s="94"/>
    </row>
    <row r="130" spans="1:23" s="40" customFormat="1" collapsed="1" x14ac:dyDescent="0.25">
      <c r="A130" s="14" t="s">
        <v>181</v>
      </c>
      <c r="B130" s="21" t="s">
        <v>182</v>
      </c>
      <c r="C130" s="16" t="s">
        <v>17</v>
      </c>
      <c r="D130" s="17">
        <v>-47.727199999999996</v>
      </c>
      <c r="E130" s="89">
        <v>-66.344399999999993</v>
      </c>
      <c r="F130" s="89">
        <v>15.384902629999997</v>
      </c>
      <c r="G130" s="89">
        <v>0</v>
      </c>
      <c r="H130" s="89">
        <v>-105.70106505629946</v>
      </c>
      <c r="I130" s="89">
        <v>0</v>
      </c>
      <c r="J130" s="89">
        <v>0</v>
      </c>
      <c r="K130" s="89">
        <v>-0.12446984351449167</v>
      </c>
      <c r="L130" s="89">
        <v>54.706567194576259</v>
      </c>
      <c r="M130" s="89">
        <v>-1.1274799055303018</v>
      </c>
      <c r="N130" s="89">
        <v>55.69482988235913</v>
      </c>
      <c r="O130" s="89">
        <v>-0.45482883993045503</v>
      </c>
      <c r="P130" s="89">
        <v>56.722623077653637</v>
      </c>
      <c r="Q130" s="89">
        <v>-0.12838762228003386</v>
      </c>
      <c r="R130" s="89">
        <v>57.791528000759691</v>
      </c>
      <c r="S130" s="89">
        <v>-0.12838762228003386</v>
      </c>
      <c r="T130" s="89">
        <v>17.624728017987607</v>
      </c>
      <c r="U130" s="89">
        <f t="shared" si="25"/>
        <v>-1.963553833535316</v>
      </c>
      <c r="V130" s="111">
        <f t="shared" si="25"/>
        <v>136.83921111703688</v>
      </c>
      <c r="W130" s="94"/>
    </row>
    <row r="131" spans="1:23" s="40" customFormat="1" hidden="1" outlineLevel="1" x14ac:dyDescent="0.25">
      <c r="A131" s="14" t="s">
        <v>183</v>
      </c>
      <c r="B131" s="21" t="s">
        <v>184</v>
      </c>
      <c r="C131" s="16" t="s">
        <v>17</v>
      </c>
      <c r="D131" s="17" t="s">
        <v>224</v>
      </c>
      <c r="E131" s="89" t="s">
        <v>224</v>
      </c>
      <c r="F131" s="89" t="s">
        <v>224</v>
      </c>
      <c r="G131" s="89" t="s">
        <v>224</v>
      </c>
      <c r="H131" s="89" t="s">
        <v>224</v>
      </c>
      <c r="I131" s="89" t="s">
        <v>224</v>
      </c>
      <c r="J131" s="89" t="s">
        <v>224</v>
      </c>
      <c r="K131" s="89" t="s">
        <v>224</v>
      </c>
      <c r="L131" s="89" t="s">
        <v>224</v>
      </c>
      <c r="M131" s="89" t="s">
        <v>224</v>
      </c>
      <c r="N131" s="89" t="s">
        <v>224</v>
      </c>
      <c r="O131" s="89" t="s">
        <v>224</v>
      </c>
      <c r="P131" s="89" t="s">
        <v>224</v>
      </c>
      <c r="Q131" s="89" t="s">
        <v>224</v>
      </c>
      <c r="R131" s="89" t="s">
        <v>224</v>
      </c>
      <c r="S131" s="89" t="s">
        <v>224</v>
      </c>
      <c r="T131" s="89" t="s">
        <v>224</v>
      </c>
      <c r="U131" s="89" t="s">
        <v>224</v>
      </c>
      <c r="V131" s="111" t="s">
        <v>224</v>
      </c>
      <c r="W131" s="94"/>
    </row>
    <row r="132" spans="1:23" s="40" customFormat="1" collapsed="1" x14ac:dyDescent="0.25">
      <c r="A132" s="14" t="s">
        <v>185</v>
      </c>
      <c r="B132" s="21" t="s">
        <v>186</v>
      </c>
      <c r="C132" s="16" t="s">
        <v>17</v>
      </c>
      <c r="D132" s="17">
        <v>0</v>
      </c>
      <c r="E132" s="89">
        <v>0</v>
      </c>
      <c r="F132" s="89">
        <v>0</v>
      </c>
      <c r="G132" s="89">
        <v>0</v>
      </c>
      <c r="H132" s="89">
        <v>-0.83758444067796567</v>
      </c>
      <c r="I132" s="89">
        <v>0.23669121862241504</v>
      </c>
      <c r="J132" s="89">
        <v>-2.6230883305084753</v>
      </c>
      <c r="K132" s="89">
        <v>2.4420764935567697E-2</v>
      </c>
      <c r="L132" s="89">
        <v>1.1920006232110691</v>
      </c>
      <c r="M132" s="89">
        <v>1.0274308269513779</v>
      </c>
      <c r="N132" s="89">
        <v>1.1373546688607858</v>
      </c>
      <c r="O132" s="89">
        <v>0.35477976135153105</v>
      </c>
      <c r="P132" s="89">
        <v>0.50247651854296216</v>
      </c>
      <c r="Q132" s="89">
        <v>2.8338543701109914E-2</v>
      </c>
      <c r="R132" s="89">
        <v>7.3174079642265494E-2</v>
      </c>
      <c r="S132" s="89">
        <v>2.8338543701109914E-2</v>
      </c>
      <c r="T132" s="89">
        <v>5.5697754783458633E-2</v>
      </c>
      <c r="U132" s="89">
        <f t="shared" si="25"/>
        <v>1.6999996592631115</v>
      </c>
      <c r="V132" s="111">
        <f t="shared" si="25"/>
        <v>-0.49996912614589983</v>
      </c>
      <c r="W132" s="94"/>
    </row>
    <row r="133" spans="1:23" s="40" customFormat="1" x14ac:dyDescent="0.25">
      <c r="A133" s="14" t="s">
        <v>187</v>
      </c>
      <c r="B133" s="21" t="s">
        <v>188</v>
      </c>
      <c r="C133" s="16" t="s">
        <v>17</v>
      </c>
      <c r="D133" s="17">
        <v>0</v>
      </c>
      <c r="E133" s="89">
        <v>0</v>
      </c>
      <c r="F133" s="89">
        <v>0</v>
      </c>
      <c r="G133" s="89">
        <v>0</v>
      </c>
      <c r="H133" s="89">
        <v>0</v>
      </c>
      <c r="I133" s="89">
        <v>0</v>
      </c>
      <c r="J133" s="89">
        <v>-198.58693955779589</v>
      </c>
      <c r="K133" s="89">
        <v>0</v>
      </c>
      <c r="L133" s="89">
        <v>-35.157895269178553</v>
      </c>
      <c r="M133" s="89">
        <v>0</v>
      </c>
      <c r="N133" s="89">
        <v>-28.059984511209418</v>
      </c>
      <c r="O133" s="89">
        <v>0</v>
      </c>
      <c r="P133" s="89">
        <v>-28.45289955618605</v>
      </c>
      <c r="Q133" s="89">
        <v>0</v>
      </c>
      <c r="R133" s="89">
        <v>-29.092502040391437</v>
      </c>
      <c r="S133" s="89">
        <v>0</v>
      </c>
      <c r="T133" s="89">
        <v>-33.908225732760442</v>
      </c>
      <c r="U133" s="89">
        <f t="shared" si="25"/>
        <v>0</v>
      </c>
      <c r="V133" s="111">
        <f t="shared" si="25"/>
        <v>-353.25844666752175</v>
      </c>
      <c r="W133" s="94"/>
    </row>
    <row r="134" spans="1:23" s="40" customFormat="1" hidden="1" outlineLevel="1" x14ac:dyDescent="0.25">
      <c r="A134" s="14" t="s">
        <v>189</v>
      </c>
      <c r="B134" s="21" t="s">
        <v>190</v>
      </c>
      <c r="C134" s="16" t="s">
        <v>17</v>
      </c>
      <c r="D134" s="17" t="s">
        <v>224</v>
      </c>
      <c r="E134" s="89" t="s">
        <v>224</v>
      </c>
      <c r="F134" s="89" t="s">
        <v>224</v>
      </c>
      <c r="G134" s="89" t="s">
        <v>224</v>
      </c>
      <c r="H134" s="89" t="s">
        <v>224</v>
      </c>
      <c r="I134" s="89" t="s">
        <v>224</v>
      </c>
      <c r="J134" s="89" t="s">
        <v>224</v>
      </c>
      <c r="K134" s="89" t="s">
        <v>224</v>
      </c>
      <c r="L134" s="89" t="s">
        <v>224</v>
      </c>
      <c r="M134" s="89" t="s">
        <v>224</v>
      </c>
      <c r="N134" s="89" t="s">
        <v>224</v>
      </c>
      <c r="O134" s="89" t="s">
        <v>224</v>
      </c>
      <c r="P134" s="89" t="s">
        <v>224</v>
      </c>
      <c r="Q134" s="89" t="s">
        <v>224</v>
      </c>
      <c r="R134" s="89" t="s">
        <v>224</v>
      </c>
      <c r="S134" s="89" t="s">
        <v>224</v>
      </c>
      <c r="T134" s="89" t="s">
        <v>224</v>
      </c>
      <c r="U134" s="89" t="s">
        <v>224</v>
      </c>
      <c r="V134" s="111" t="s">
        <v>224</v>
      </c>
      <c r="W134" s="94"/>
    </row>
    <row r="135" spans="1:23" s="40" customFormat="1" ht="31.5" hidden="1" outlineLevel="1" x14ac:dyDescent="0.25">
      <c r="A135" s="14" t="s">
        <v>191</v>
      </c>
      <c r="B135" s="21" t="s">
        <v>39</v>
      </c>
      <c r="C135" s="16" t="s">
        <v>17</v>
      </c>
      <c r="D135" s="17" t="s">
        <v>224</v>
      </c>
      <c r="E135" s="89" t="s">
        <v>224</v>
      </c>
      <c r="F135" s="89" t="s">
        <v>224</v>
      </c>
      <c r="G135" s="89" t="s">
        <v>224</v>
      </c>
      <c r="H135" s="89" t="s">
        <v>224</v>
      </c>
      <c r="I135" s="89" t="s">
        <v>224</v>
      </c>
      <c r="J135" s="89" t="s">
        <v>224</v>
      </c>
      <c r="K135" s="89" t="s">
        <v>224</v>
      </c>
      <c r="L135" s="89" t="s">
        <v>224</v>
      </c>
      <c r="M135" s="89" t="s">
        <v>224</v>
      </c>
      <c r="N135" s="89" t="s">
        <v>224</v>
      </c>
      <c r="O135" s="89" t="s">
        <v>224</v>
      </c>
      <c r="P135" s="89" t="s">
        <v>224</v>
      </c>
      <c r="Q135" s="89" t="s">
        <v>224</v>
      </c>
      <c r="R135" s="89" t="s">
        <v>224</v>
      </c>
      <c r="S135" s="89" t="s">
        <v>224</v>
      </c>
      <c r="T135" s="89" t="s">
        <v>224</v>
      </c>
      <c r="U135" s="89" t="s">
        <v>224</v>
      </c>
      <c r="V135" s="111" t="s">
        <v>224</v>
      </c>
      <c r="W135" s="94"/>
    </row>
    <row r="136" spans="1:23" s="40" customFormat="1" hidden="1" outlineLevel="1" x14ac:dyDescent="0.25">
      <c r="A136" s="14" t="s">
        <v>192</v>
      </c>
      <c r="B136" s="23" t="s">
        <v>193</v>
      </c>
      <c r="C136" s="16" t="s">
        <v>17</v>
      </c>
      <c r="D136" s="17" t="s">
        <v>224</v>
      </c>
      <c r="E136" s="89" t="s">
        <v>224</v>
      </c>
      <c r="F136" s="89" t="s">
        <v>224</v>
      </c>
      <c r="G136" s="89" t="s">
        <v>224</v>
      </c>
      <c r="H136" s="89" t="s">
        <v>224</v>
      </c>
      <c r="I136" s="89" t="s">
        <v>224</v>
      </c>
      <c r="J136" s="89" t="s">
        <v>224</v>
      </c>
      <c r="K136" s="89" t="s">
        <v>224</v>
      </c>
      <c r="L136" s="89" t="s">
        <v>224</v>
      </c>
      <c r="M136" s="89" t="s">
        <v>224</v>
      </c>
      <c r="N136" s="89" t="s">
        <v>224</v>
      </c>
      <c r="O136" s="89" t="s">
        <v>224</v>
      </c>
      <c r="P136" s="89" t="s">
        <v>224</v>
      </c>
      <c r="Q136" s="89" t="s">
        <v>224</v>
      </c>
      <c r="R136" s="89" t="s">
        <v>224</v>
      </c>
      <c r="S136" s="89" t="s">
        <v>224</v>
      </c>
      <c r="T136" s="89" t="s">
        <v>224</v>
      </c>
      <c r="U136" s="89" t="s">
        <v>224</v>
      </c>
      <c r="V136" s="111" t="s">
        <v>224</v>
      </c>
      <c r="W136" s="94"/>
    </row>
    <row r="137" spans="1:23" s="40" customFormat="1" hidden="1" outlineLevel="1" x14ac:dyDescent="0.25">
      <c r="A137" s="14" t="s">
        <v>194</v>
      </c>
      <c r="B137" s="23" t="s">
        <v>43</v>
      </c>
      <c r="C137" s="16" t="s">
        <v>17</v>
      </c>
      <c r="D137" s="17" t="s">
        <v>224</v>
      </c>
      <c r="E137" s="89" t="s">
        <v>224</v>
      </c>
      <c r="F137" s="89" t="s">
        <v>224</v>
      </c>
      <c r="G137" s="89" t="s">
        <v>224</v>
      </c>
      <c r="H137" s="89" t="s">
        <v>224</v>
      </c>
      <c r="I137" s="89" t="s">
        <v>224</v>
      </c>
      <c r="J137" s="89" t="s">
        <v>224</v>
      </c>
      <c r="K137" s="89" t="s">
        <v>224</v>
      </c>
      <c r="L137" s="89" t="s">
        <v>224</v>
      </c>
      <c r="M137" s="89" t="s">
        <v>224</v>
      </c>
      <c r="N137" s="89" t="s">
        <v>224</v>
      </c>
      <c r="O137" s="89" t="s">
        <v>224</v>
      </c>
      <c r="P137" s="89" t="s">
        <v>224</v>
      </c>
      <c r="Q137" s="89" t="s">
        <v>224</v>
      </c>
      <c r="R137" s="89" t="s">
        <v>224</v>
      </c>
      <c r="S137" s="89" t="s">
        <v>224</v>
      </c>
      <c r="T137" s="89" t="s">
        <v>224</v>
      </c>
      <c r="U137" s="89" t="s">
        <v>224</v>
      </c>
      <c r="V137" s="111" t="s">
        <v>224</v>
      </c>
      <c r="W137" s="94"/>
    </row>
    <row r="138" spans="1:23" s="40" customFormat="1" collapsed="1" x14ac:dyDescent="0.25">
      <c r="A138" s="14" t="s">
        <v>195</v>
      </c>
      <c r="B138" s="21" t="s">
        <v>196</v>
      </c>
      <c r="C138" s="16" t="s">
        <v>17</v>
      </c>
      <c r="D138" s="17">
        <v>0</v>
      </c>
      <c r="E138" s="89">
        <v>0</v>
      </c>
      <c r="F138" s="89">
        <v>0</v>
      </c>
      <c r="G138" s="89">
        <v>0</v>
      </c>
      <c r="H138" s="89">
        <v>0</v>
      </c>
      <c r="I138" s="89">
        <v>0.1855910407619551</v>
      </c>
      <c r="J138" s="89">
        <v>0</v>
      </c>
      <c r="K138" s="89">
        <v>0.10004907857892396</v>
      </c>
      <c r="L138" s="89">
        <v>1.2277999599893827</v>
      </c>
      <c r="M138" s="89">
        <v>0.10004907857892396</v>
      </c>
      <c r="N138" s="89">
        <v>1.2277999599893827</v>
      </c>
      <c r="O138" s="89">
        <v>0.10004907857892396</v>
      </c>
      <c r="P138" s="89">
        <v>1.2277999599893827</v>
      </c>
      <c r="Q138" s="89">
        <v>0.10004907857892396</v>
      </c>
      <c r="R138" s="89">
        <v>1.2277999599893827</v>
      </c>
      <c r="S138" s="89">
        <v>0.10004907857892396</v>
      </c>
      <c r="T138" s="89">
        <v>1.2277999599893827</v>
      </c>
      <c r="U138" s="89">
        <f t="shared" si="25"/>
        <v>0.68583643365657498</v>
      </c>
      <c r="V138" s="111">
        <f t="shared" si="25"/>
        <v>6.1389997999469141</v>
      </c>
      <c r="W138" s="94"/>
    </row>
    <row r="139" spans="1:23" s="40" customFormat="1" x14ac:dyDescent="0.25">
      <c r="A139" s="14" t="s">
        <v>197</v>
      </c>
      <c r="B139" s="37" t="s">
        <v>198</v>
      </c>
      <c r="C139" s="16" t="s">
        <v>17</v>
      </c>
      <c r="D139" s="17">
        <f>D109-D124</f>
        <v>-228.64001759912009</v>
      </c>
      <c r="E139" s="89">
        <f t="shared" ref="E139" si="53">E109-E124</f>
        <v>-279.34166616232557</v>
      </c>
      <c r="F139" s="89">
        <f>F109-F124</f>
        <v>-1056.222407545579</v>
      </c>
      <c r="G139" s="89">
        <f>G109-G124</f>
        <v>-1088.5285657720333</v>
      </c>
      <c r="H139" s="89">
        <f>H109-H124</f>
        <v>-788.0720002572001</v>
      </c>
      <c r="I139" s="89">
        <v>-865.02978803715848</v>
      </c>
      <c r="J139" s="89">
        <f t="shared" ref="J139:T139" si="54">J109-J124</f>
        <v>-1887.602382221382</v>
      </c>
      <c r="K139" s="89">
        <v>-1408.0120352914171</v>
      </c>
      <c r="L139" s="89">
        <f>L109-L124</f>
        <v>-2159.103218675049</v>
      </c>
      <c r="M139" s="89">
        <v>-1597.7832441297523</v>
      </c>
      <c r="N139" s="89">
        <f t="shared" si="54"/>
        <v>-1960.5650693900279</v>
      </c>
      <c r="O139" s="89">
        <v>-1838.2929778578639</v>
      </c>
      <c r="P139" s="89">
        <f t="shared" si="54"/>
        <v>-1715.8782661742694</v>
      </c>
      <c r="Q139" s="89">
        <v>-2069.4359821155067</v>
      </c>
      <c r="R139" s="89">
        <f t="shared" si="54"/>
        <v>-1101.2816510325833</v>
      </c>
      <c r="S139" s="89">
        <v>-2260.2942879094367</v>
      </c>
      <c r="T139" s="89">
        <f t="shared" si="54"/>
        <v>-361.18656544887784</v>
      </c>
      <c r="U139" s="89">
        <f t="shared" si="25"/>
        <v>-11127.376881113169</v>
      </c>
      <c r="V139" s="111">
        <f t="shared" si="25"/>
        <v>-9973.6891531993897</v>
      </c>
      <c r="W139" s="94"/>
    </row>
    <row r="140" spans="1:23" s="40" customFormat="1" hidden="1" outlineLevel="1" x14ac:dyDescent="0.25">
      <c r="A140" s="14" t="s">
        <v>199</v>
      </c>
      <c r="B140" s="15" t="s">
        <v>19</v>
      </c>
      <c r="C140" s="16" t="s">
        <v>17</v>
      </c>
      <c r="D140" s="17" t="s">
        <v>224</v>
      </c>
      <c r="E140" s="89" t="s">
        <v>224</v>
      </c>
      <c r="F140" s="89" t="s">
        <v>224</v>
      </c>
      <c r="G140" s="89" t="s">
        <v>224</v>
      </c>
      <c r="H140" s="89" t="s">
        <v>224</v>
      </c>
      <c r="I140" s="89" t="s">
        <v>224</v>
      </c>
      <c r="J140" s="89" t="s">
        <v>224</v>
      </c>
      <c r="K140" s="89" t="s">
        <v>224</v>
      </c>
      <c r="L140" s="89" t="s">
        <v>224</v>
      </c>
      <c r="M140" s="89" t="s">
        <v>224</v>
      </c>
      <c r="N140" s="89" t="s">
        <v>224</v>
      </c>
      <c r="O140" s="89" t="s">
        <v>224</v>
      </c>
      <c r="P140" s="89" t="s">
        <v>224</v>
      </c>
      <c r="Q140" s="89" t="s">
        <v>224</v>
      </c>
      <c r="R140" s="89" t="s">
        <v>224</v>
      </c>
      <c r="S140" s="89" t="s">
        <v>224</v>
      </c>
      <c r="T140" s="89" t="s">
        <v>224</v>
      </c>
      <c r="U140" s="89" t="s">
        <v>224</v>
      </c>
      <c r="V140" s="111" t="s">
        <v>224</v>
      </c>
      <c r="W140" s="94"/>
    </row>
    <row r="141" spans="1:23" s="40" customFormat="1" ht="31.5" hidden="1" outlineLevel="1" x14ac:dyDescent="0.25">
      <c r="A141" s="14" t="s">
        <v>200</v>
      </c>
      <c r="B141" s="22" t="s">
        <v>21</v>
      </c>
      <c r="C141" s="16" t="s">
        <v>17</v>
      </c>
      <c r="D141" s="17" t="s">
        <v>224</v>
      </c>
      <c r="E141" s="89" t="s">
        <v>224</v>
      </c>
      <c r="F141" s="89" t="s">
        <v>224</v>
      </c>
      <c r="G141" s="89" t="s">
        <v>224</v>
      </c>
      <c r="H141" s="89" t="s">
        <v>224</v>
      </c>
      <c r="I141" s="89" t="s">
        <v>224</v>
      </c>
      <c r="J141" s="89" t="s">
        <v>224</v>
      </c>
      <c r="K141" s="89" t="s">
        <v>224</v>
      </c>
      <c r="L141" s="89" t="s">
        <v>224</v>
      </c>
      <c r="M141" s="89" t="s">
        <v>224</v>
      </c>
      <c r="N141" s="89" t="s">
        <v>224</v>
      </c>
      <c r="O141" s="89" t="s">
        <v>224</v>
      </c>
      <c r="P141" s="89" t="s">
        <v>224</v>
      </c>
      <c r="Q141" s="89" t="s">
        <v>224</v>
      </c>
      <c r="R141" s="89" t="s">
        <v>224</v>
      </c>
      <c r="S141" s="89" t="s">
        <v>224</v>
      </c>
      <c r="T141" s="89" t="s">
        <v>224</v>
      </c>
      <c r="U141" s="89" t="s">
        <v>224</v>
      </c>
      <c r="V141" s="111" t="s">
        <v>224</v>
      </c>
      <c r="W141" s="94"/>
    </row>
    <row r="142" spans="1:23" s="40" customFormat="1" ht="31.5" hidden="1" outlineLevel="1" x14ac:dyDescent="0.25">
      <c r="A142" s="14" t="s">
        <v>201</v>
      </c>
      <c r="B142" s="22" t="s">
        <v>23</v>
      </c>
      <c r="C142" s="16" t="s">
        <v>17</v>
      </c>
      <c r="D142" s="17" t="s">
        <v>224</v>
      </c>
      <c r="E142" s="89" t="s">
        <v>224</v>
      </c>
      <c r="F142" s="89" t="s">
        <v>224</v>
      </c>
      <c r="G142" s="89" t="s">
        <v>224</v>
      </c>
      <c r="H142" s="89" t="s">
        <v>224</v>
      </c>
      <c r="I142" s="89" t="s">
        <v>224</v>
      </c>
      <c r="J142" s="89" t="s">
        <v>224</v>
      </c>
      <c r="K142" s="89" t="s">
        <v>224</v>
      </c>
      <c r="L142" s="89" t="s">
        <v>224</v>
      </c>
      <c r="M142" s="89" t="s">
        <v>224</v>
      </c>
      <c r="N142" s="89" t="s">
        <v>224</v>
      </c>
      <c r="O142" s="89" t="s">
        <v>224</v>
      </c>
      <c r="P142" s="89" t="s">
        <v>224</v>
      </c>
      <c r="Q142" s="89" t="s">
        <v>224</v>
      </c>
      <c r="R142" s="89" t="s">
        <v>224</v>
      </c>
      <c r="S142" s="89" t="s">
        <v>224</v>
      </c>
      <c r="T142" s="89" t="s">
        <v>224</v>
      </c>
      <c r="U142" s="89" t="s">
        <v>224</v>
      </c>
      <c r="V142" s="111" t="s">
        <v>224</v>
      </c>
      <c r="W142" s="94"/>
    </row>
    <row r="143" spans="1:23" s="40" customFormat="1" ht="31.5" hidden="1" outlineLevel="1" x14ac:dyDescent="0.25">
      <c r="A143" s="14" t="s">
        <v>202</v>
      </c>
      <c r="B143" s="22" t="s">
        <v>25</v>
      </c>
      <c r="C143" s="16" t="s">
        <v>17</v>
      </c>
      <c r="D143" s="17" t="s">
        <v>224</v>
      </c>
      <c r="E143" s="89" t="s">
        <v>224</v>
      </c>
      <c r="F143" s="89" t="s">
        <v>224</v>
      </c>
      <c r="G143" s="89" t="s">
        <v>224</v>
      </c>
      <c r="H143" s="89" t="s">
        <v>224</v>
      </c>
      <c r="I143" s="89" t="s">
        <v>224</v>
      </c>
      <c r="J143" s="89" t="s">
        <v>224</v>
      </c>
      <c r="K143" s="89" t="s">
        <v>224</v>
      </c>
      <c r="L143" s="89" t="s">
        <v>224</v>
      </c>
      <c r="M143" s="89" t="s">
        <v>224</v>
      </c>
      <c r="N143" s="89" t="s">
        <v>224</v>
      </c>
      <c r="O143" s="89" t="s">
        <v>224</v>
      </c>
      <c r="P143" s="89" t="s">
        <v>224</v>
      </c>
      <c r="Q143" s="89" t="s">
        <v>224</v>
      </c>
      <c r="R143" s="89" t="s">
        <v>224</v>
      </c>
      <c r="S143" s="89" t="s">
        <v>224</v>
      </c>
      <c r="T143" s="89" t="s">
        <v>224</v>
      </c>
      <c r="U143" s="89" t="s">
        <v>224</v>
      </c>
      <c r="V143" s="111" t="s">
        <v>224</v>
      </c>
      <c r="W143" s="94"/>
    </row>
    <row r="144" spans="1:23" s="40" customFormat="1" hidden="1" outlineLevel="1" x14ac:dyDescent="0.25">
      <c r="A144" s="14" t="s">
        <v>203</v>
      </c>
      <c r="B144" s="15" t="s">
        <v>27</v>
      </c>
      <c r="C144" s="16" t="s">
        <v>17</v>
      </c>
      <c r="D144" s="17" t="s">
        <v>224</v>
      </c>
      <c r="E144" s="89" t="s">
        <v>224</v>
      </c>
      <c r="F144" s="89" t="s">
        <v>224</v>
      </c>
      <c r="G144" s="89" t="s">
        <v>224</v>
      </c>
      <c r="H144" s="89" t="s">
        <v>224</v>
      </c>
      <c r="I144" s="89" t="s">
        <v>224</v>
      </c>
      <c r="J144" s="89" t="s">
        <v>224</v>
      </c>
      <c r="K144" s="89" t="s">
        <v>224</v>
      </c>
      <c r="L144" s="89" t="s">
        <v>224</v>
      </c>
      <c r="M144" s="89" t="s">
        <v>224</v>
      </c>
      <c r="N144" s="89" t="s">
        <v>224</v>
      </c>
      <c r="O144" s="89" t="s">
        <v>224</v>
      </c>
      <c r="P144" s="89" t="s">
        <v>224</v>
      </c>
      <c r="Q144" s="89" t="s">
        <v>224</v>
      </c>
      <c r="R144" s="89" t="s">
        <v>224</v>
      </c>
      <c r="S144" s="89" t="s">
        <v>224</v>
      </c>
      <c r="T144" s="89" t="s">
        <v>224</v>
      </c>
      <c r="U144" s="89" t="s">
        <v>224</v>
      </c>
      <c r="V144" s="111" t="s">
        <v>224</v>
      </c>
      <c r="W144" s="94"/>
    </row>
    <row r="145" spans="1:23" s="40" customFormat="1" collapsed="1" x14ac:dyDescent="0.25">
      <c r="A145" s="14" t="s">
        <v>204</v>
      </c>
      <c r="B145" s="15" t="s">
        <v>29</v>
      </c>
      <c r="C145" s="16" t="s">
        <v>17</v>
      </c>
      <c r="D145" s="17">
        <f>D115-D130</f>
        <v>-228.64001759912003</v>
      </c>
      <c r="E145" s="89">
        <f t="shared" ref="E145:G145" si="55">E115-E130</f>
        <v>-281.11359836232555</v>
      </c>
      <c r="F145" s="89">
        <f t="shared" si="55"/>
        <v>-887.66981739249354</v>
      </c>
      <c r="G145" s="89">
        <f t="shared" si="55"/>
        <v>-478.77666608822159</v>
      </c>
      <c r="H145" s="89">
        <f>H115-H130</f>
        <v>-315.98091168617515</v>
      </c>
      <c r="I145" s="89">
        <v>-779.14937127231417</v>
      </c>
      <c r="J145" s="89">
        <f>J115-J130</f>
        <v>-878.41281743472973</v>
      </c>
      <c r="K145" s="89">
        <v>-358.3144755740347</v>
      </c>
      <c r="L145" s="89">
        <f t="shared" ref="L145:T145" si="56">L115-L130</f>
        <v>-740.61210986371509</v>
      </c>
      <c r="M145" s="89">
        <v>-413.7024356459433</v>
      </c>
      <c r="N145" s="89">
        <f t="shared" si="56"/>
        <v>-805.4049984517477</v>
      </c>
      <c r="O145" s="89">
        <v>-510.98465123983999</v>
      </c>
      <c r="P145" s="89">
        <f t="shared" si="56"/>
        <v>-571.64539745975128</v>
      </c>
      <c r="Q145" s="89">
        <v>-597.6016417695779</v>
      </c>
      <c r="R145" s="89">
        <f t="shared" si="56"/>
        <v>-271.77694703736125</v>
      </c>
      <c r="S145" s="89">
        <v>-655.8356812549705</v>
      </c>
      <c r="T145" s="89">
        <f t="shared" si="56"/>
        <v>0.98296646799960286</v>
      </c>
      <c r="U145" s="89">
        <f t="shared" si="25"/>
        <v>-3794.3649228449021</v>
      </c>
      <c r="V145" s="111">
        <f t="shared" si="25"/>
        <v>-3582.8502154654807</v>
      </c>
      <c r="W145" s="94"/>
    </row>
    <row r="146" spans="1:23" s="40" customFormat="1" hidden="1" outlineLevel="1" x14ac:dyDescent="0.25">
      <c r="A146" s="14" t="s">
        <v>205</v>
      </c>
      <c r="B146" s="15" t="s">
        <v>31</v>
      </c>
      <c r="C146" s="16" t="s">
        <v>17</v>
      </c>
      <c r="D146" s="17" t="s">
        <v>224</v>
      </c>
      <c r="E146" s="89" t="s">
        <v>224</v>
      </c>
      <c r="F146" s="89" t="s">
        <v>224</v>
      </c>
      <c r="G146" s="89" t="s">
        <v>224</v>
      </c>
      <c r="H146" s="89" t="s">
        <v>224</v>
      </c>
      <c r="I146" s="89" t="s">
        <v>224</v>
      </c>
      <c r="J146" s="89" t="s">
        <v>224</v>
      </c>
      <c r="K146" s="89" t="s">
        <v>224</v>
      </c>
      <c r="L146" s="89" t="s">
        <v>224</v>
      </c>
      <c r="M146" s="89" t="s">
        <v>224</v>
      </c>
      <c r="N146" s="89" t="s">
        <v>224</v>
      </c>
      <c r="O146" s="89" t="s">
        <v>224</v>
      </c>
      <c r="P146" s="89" t="s">
        <v>224</v>
      </c>
      <c r="Q146" s="89" t="s">
        <v>224</v>
      </c>
      <c r="R146" s="89" t="s">
        <v>224</v>
      </c>
      <c r="S146" s="89" t="s">
        <v>224</v>
      </c>
      <c r="T146" s="89" t="s">
        <v>224</v>
      </c>
      <c r="U146" s="89" t="s">
        <v>224</v>
      </c>
      <c r="V146" s="111" t="s">
        <v>224</v>
      </c>
      <c r="W146" s="94"/>
    </row>
    <row r="147" spans="1:23" s="40" customFormat="1" collapsed="1" x14ac:dyDescent="0.25">
      <c r="A147" s="14" t="s">
        <v>206</v>
      </c>
      <c r="B147" s="38" t="s">
        <v>33</v>
      </c>
      <c r="C147" s="16" t="s">
        <v>17</v>
      </c>
      <c r="D147" s="17">
        <f>D117-D132</f>
        <v>0</v>
      </c>
      <c r="E147" s="89">
        <f t="shared" ref="E147:H148" si="57">E117-E132</f>
        <v>-4.6782999999993535E-4</v>
      </c>
      <c r="F147" s="89">
        <f t="shared" si="57"/>
        <v>0</v>
      </c>
      <c r="G147" s="89">
        <f t="shared" si="57"/>
        <v>1.2930054023200004</v>
      </c>
      <c r="H147" s="89">
        <f t="shared" si="57"/>
        <v>-2.0016949242585014E-7</v>
      </c>
      <c r="I147" s="89">
        <v>0.94676487448966018</v>
      </c>
      <c r="J147" s="89">
        <f t="shared" ref="J147:T148" si="58">J117-J132</f>
        <v>-3.3898301055046431E-8</v>
      </c>
      <c r="K147" s="89">
        <v>9.7683059742270789E-2</v>
      </c>
      <c r="L147" s="89">
        <f t="shared" si="58"/>
        <v>4.7680024928442784</v>
      </c>
      <c r="M147" s="89">
        <v>4.1097233078055115</v>
      </c>
      <c r="N147" s="89">
        <f t="shared" si="58"/>
        <v>4.5494186754431452</v>
      </c>
      <c r="O147" s="89">
        <v>1.419119045406124</v>
      </c>
      <c r="P147" s="89">
        <f t="shared" si="58"/>
        <v>2.0099060741718491</v>
      </c>
      <c r="Q147" s="89">
        <v>0.11335417480443966</v>
      </c>
      <c r="R147" s="89">
        <f t="shared" si="58"/>
        <v>0.29269631856906198</v>
      </c>
      <c r="S147" s="89">
        <v>0.11335417480443966</v>
      </c>
      <c r="T147" s="89">
        <f t="shared" si="58"/>
        <v>0.22279101913383459</v>
      </c>
      <c r="U147" s="89">
        <f t="shared" si="25"/>
        <v>8.0930040393724454</v>
      </c>
      <c r="V147" s="111">
        <f t="shared" si="25"/>
        <v>11.842814346094375</v>
      </c>
      <c r="W147" s="94"/>
    </row>
    <row r="148" spans="1:23" s="40" customFormat="1" x14ac:dyDescent="0.25">
      <c r="A148" s="14" t="s">
        <v>207</v>
      </c>
      <c r="B148" s="15" t="s">
        <v>35</v>
      </c>
      <c r="C148" s="16" t="s">
        <v>17</v>
      </c>
      <c r="D148" s="17">
        <f>D118-D133</f>
        <v>0</v>
      </c>
      <c r="E148" s="89">
        <f t="shared" si="57"/>
        <v>0</v>
      </c>
      <c r="F148" s="89">
        <f t="shared" si="57"/>
        <v>-154.21034251308612</v>
      </c>
      <c r="G148" s="89">
        <f t="shared" si="57"/>
        <v>-622.70350014374628</v>
      </c>
      <c r="H148" s="89">
        <f t="shared" si="57"/>
        <v>-491.9233238771273</v>
      </c>
      <c r="I148" s="89">
        <v>-87.569545802382578</v>
      </c>
      <c r="J148" s="89">
        <f t="shared" si="58"/>
        <v>-1013.8696745369914</v>
      </c>
      <c r="K148" s="89">
        <v>-1050.1954390914398</v>
      </c>
      <c r="L148" s="89">
        <f t="shared" si="58"/>
        <v>-1428.1703111441336</v>
      </c>
      <c r="M148" s="89">
        <v>-1188.5907281059297</v>
      </c>
      <c r="N148" s="89">
        <f t="shared" si="58"/>
        <v>-1164.6206894536808</v>
      </c>
      <c r="O148" s="89">
        <v>-1329.1276419777444</v>
      </c>
      <c r="P148" s="89">
        <f t="shared" si="58"/>
        <v>-1151.153974628646</v>
      </c>
      <c r="Q148" s="89">
        <v>-1472.3478908350478</v>
      </c>
      <c r="R148" s="89">
        <f t="shared" si="58"/>
        <v>-834.70860015374956</v>
      </c>
      <c r="S148" s="89">
        <v>-1604.9721571435878</v>
      </c>
      <c r="T148" s="89">
        <f t="shared" si="58"/>
        <v>-367.30352277596768</v>
      </c>
      <c r="U148" s="89">
        <f t="shared" si="25"/>
        <v>-7355.5069030998784</v>
      </c>
      <c r="V148" s="111">
        <f t="shared" si="25"/>
        <v>-6451.7500965702957</v>
      </c>
      <c r="W148" s="94"/>
    </row>
    <row r="149" spans="1:23" s="40" customFormat="1" hidden="1" outlineLevel="1" x14ac:dyDescent="0.25">
      <c r="A149" s="14" t="s">
        <v>208</v>
      </c>
      <c r="B149" s="15" t="s">
        <v>37</v>
      </c>
      <c r="C149" s="16" t="s">
        <v>17</v>
      </c>
      <c r="D149" s="17" t="s">
        <v>224</v>
      </c>
      <c r="E149" s="89" t="s">
        <v>224</v>
      </c>
      <c r="F149" s="89" t="s">
        <v>224</v>
      </c>
      <c r="G149" s="89" t="s">
        <v>224</v>
      </c>
      <c r="H149" s="89" t="s">
        <v>224</v>
      </c>
      <c r="I149" s="89" t="s">
        <v>224</v>
      </c>
      <c r="J149" s="89" t="s">
        <v>224</v>
      </c>
      <c r="K149" s="89" t="s">
        <v>224</v>
      </c>
      <c r="L149" s="89" t="s">
        <v>224</v>
      </c>
      <c r="M149" s="89" t="s">
        <v>224</v>
      </c>
      <c r="N149" s="89" t="s">
        <v>224</v>
      </c>
      <c r="O149" s="89" t="s">
        <v>224</v>
      </c>
      <c r="P149" s="89" t="s">
        <v>224</v>
      </c>
      <c r="Q149" s="89" t="s">
        <v>224</v>
      </c>
      <c r="R149" s="89" t="s">
        <v>224</v>
      </c>
      <c r="S149" s="89" t="s">
        <v>224</v>
      </c>
      <c r="T149" s="89" t="s">
        <v>224</v>
      </c>
      <c r="U149" s="89" t="s">
        <v>224</v>
      </c>
      <c r="V149" s="111" t="s">
        <v>224</v>
      </c>
      <c r="W149" s="94"/>
    </row>
    <row r="150" spans="1:23" s="40" customFormat="1" ht="31.5" hidden="1" outlineLevel="1" x14ac:dyDescent="0.25">
      <c r="A150" s="14" t="s">
        <v>209</v>
      </c>
      <c r="B150" s="38" t="s">
        <v>39</v>
      </c>
      <c r="C150" s="16" t="s">
        <v>17</v>
      </c>
      <c r="D150" s="17" t="s">
        <v>224</v>
      </c>
      <c r="E150" s="89" t="s">
        <v>224</v>
      </c>
      <c r="F150" s="89" t="s">
        <v>224</v>
      </c>
      <c r="G150" s="89" t="s">
        <v>224</v>
      </c>
      <c r="H150" s="89" t="s">
        <v>224</v>
      </c>
      <c r="I150" s="89" t="s">
        <v>224</v>
      </c>
      <c r="J150" s="89" t="s">
        <v>224</v>
      </c>
      <c r="K150" s="89" t="s">
        <v>224</v>
      </c>
      <c r="L150" s="89" t="s">
        <v>224</v>
      </c>
      <c r="M150" s="89" t="s">
        <v>224</v>
      </c>
      <c r="N150" s="89" t="s">
        <v>224</v>
      </c>
      <c r="O150" s="89" t="s">
        <v>224</v>
      </c>
      <c r="P150" s="89" t="s">
        <v>224</v>
      </c>
      <c r="Q150" s="89" t="s">
        <v>224</v>
      </c>
      <c r="R150" s="89" t="s">
        <v>224</v>
      </c>
      <c r="S150" s="89" t="s">
        <v>224</v>
      </c>
      <c r="T150" s="89" t="s">
        <v>224</v>
      </c>
      <c r="U150" s="89" t="s">
        <v>224</v>
      </c>
      <c r="V150" s="111" t="s">
        <v>224</v>
      </c>
      <c r="W150" s="94"/>
    </row>
    <row r="151" spans="1:23" s="40" customFormat="1" hidden="1" outlineLevel="1" x14ac:dyDescent="0.25">
      <c r="A151" s="14" t="s">
        <v>210</v>
      </c>
      <c r="B151" s="23" t="s">
        <v>41</v>
      </c>
      <c r="C151" s="16" t="s">
        <v>17</v>
      </c>
      <c r="D151" s="17" t="s">
        <v>224</v>
      </c>
      <c r="E151" s="89" t="s">
        <v>224</v>
      </c>
      <c r="F151" s="89" t="s">
        <v>224</v>
      </c>
      <c r="G151" s="89" t="s">
        <v>224</v>
      </c>
      <c r="H151" s="89" t="s">
        <v>224</v>
      </c>
      <c r="I151" s="89" t="s">
        <v>224</v>
      </c>
      <c r="J151" s="89" t="s">
        <v>224</v>
      </c>
      <c r="K151" s="89" t="s">
        <v>224</v>
      </c>
      <c r="L151" s="89" t="s">
        <v>224</v>
      </c>
      <c r="M151" s="89" t="s">
        <v>224</v>
      </c>
      <c r="N151" s="89" t="s">
        <v>224</v>
      </c>
      <c r="O151" s="89" t="s">
        <v>224</v>
      </c>
      <c r="P151" s="89" t="s">
        <v>224</v>
      </c>
      <c r="Q151" s="89" t="s">
        <v>224</v>
      </c>
      <c r="R151" s="89" t="s">
        <v>224</v>
      </c>
      <c r="S151" s="89" t="s">
        <v>224</v>
      </c>
      <c r="T151" s="89" t="s">
        <v>224</v>
      </c>
      <c r="U151" s="89" t="s">
        <v>224</v>
      </c>
      <c r="V151" s="111" t="s">
        <v>224</v>
      </c>
      <c r="W151" s="94"/>
    </row>
    <row r="152" spans="1:23" s="40" customFormat="1" hidden="1" outlineLevel="1" x14ac:dyDescent="0.25">
      <c r="A152" s="14" t="s">
        <v>211</v>
      </c>
      <c r="B152" s="23" t="s">
        <v>43</v>
      </c>
      <c r="C152" s="16" t="s">
        <v>17</v>
      </c>
      <c r="D152" s="17" t="s">
        <v>224</v>
      </c>
      <c r="E152" s="89" t="s">
        <v>224</v>
      </c>
      <c r="F152" s="89" t="s">
        <v>224</v>
      </c>
      <c r="G152" s="89" t="s">
        <v>224</v>
      </c>
      <c r="H152" s="89" t="s">
        <v>224</v>
      </c>
      <c r="I152" s="89" t="s">
        <v>224</v>
      </c>
      <c r="J152" s="89" t="s">
        <v>224</v>
      </c>
      <c r="K152" s="89" t="s">
        <v>224</v>
      </c>
      <c r="L152" s="89" t="s">
        <v>224</v>
      </c>
      <c r="M152" s="89" t="s">
        <v>224</v>
      </c>
      <c r="N152" s="89" t="s">
        <v>224</v>
      </c>
      <c r="O152" s="89" t="s">
        <v>224</v>
      </c>
      <c r="P152" s="89" t="s">
        <v>224</v>
      </c>
      <c r="Q152" s="89" t="s">
        <v>224</v>
      </c>
      <c r="R152" s="89" t="s">
        <v>224</v>
      </c>
      <c r="S152" s="89" t="s">
        <v>224</v>
      </c>
      <c r="T152" s="89" t="s">
        <v>224</v>
      </c>
      <c r="U152" s="89" t="s">
        <v>224</v>
      </c>
      <c r="V152" s="111" t="s">
        <v>224</v>
      </c>
      <c r="W152" s="94"/>
    </row>
    <row r="153" spans="1:23" s="40" customFormat="1" collapsed="1" x14ac:dyDescent="0.25">
      <c r="A153" s="14" t="s">
        <v>212</v>
      </c>
      <c r="B153" s="15" t="s">
        <v>45</v>
      </c>
      <c r="C153" s="16" t="s">
        <v>17</v>
      </c>
      <c r="D153" s="17">
        <f>D123-D138</f>
        <v>0</v>
      </c>
      <c r="E153" s="89">
        <f t="shared" ref="E153:H153" si="59">E123-E138</f>
        <v>1.7724000300000042</v>
      </c>
      <c r="F153" s="89">
        <f t="shared" si="59"/>
        <v>-14.34224764</v>
      </c>
      <c r="G153" s="89">
        <f t="shared" si="59"/>
        <v>11.658595057614715</v>
      </c>
      <c r="H153" s="89">
        <f t="shared" si="59"/>
        <v>19.832235506271136</v>
      </c>
      <c r="I153" s="89">
        <v>0.74236416304782027</v>
      </c>
      <c r="J153" s="89">
        <f t="shared" ref="J153:T153" si="60">J123-J138</f>
        <v>4.6801097842372874</v>
      </c>
      <c r="K153" s="89">
        <v>0.4001963143156958</v>
      </c>
      <c r="L153" s="89">
        <f t="shared" si="60"/>
        <v>4.9111998399575292</v>
      </c>
      <c r="M153" s="89">
        <v>0.4001963143156958</v>
      </c>
      <c r="N153" s="89">
        <f t="shared" si="60"/>
        <v>4.9111998399575292</v>
      </c>
      <c r="O153" s="89">
        <v>0.4001963143156958</v>
      </c>
      <c r="P153" s="89">
        <f t="shared" si="60"/>
        <v>4.9111998399575292</v>
      </c>
      <c r="Q153" s="89">
        <v>0.4001963143156958</v>
      </c>
      <c r="R153" s="89">
        <f t="shared" si="60"/>
        <v>4.9111998399575292</v>
      </c>
      <c r="S153" s="89">
        <v>0.4001963143156958</v>
      </c>
      <c r="T153" s="89">
        <f t="shared" si="60"/>
        <v>4.9111998399575292</v>
      </c>
      <c r="U153" s="89">
        <f t="shared" ref="U153:V158" si="61">G153+I153+K153+M153+O153+Q153+S153</f>
        <v>14.401940792241017</v>
      </c>
      <c r="V153" s="111">
        <f t="shared" si="61"/>
        <v>49.068344490296084</v>
      </c>
      <c r="W153" s="94"/>
    </row>
    <row r="154" spans="1:23" s="40" customFormat="1" x14ac:dyDescent="0.25">
      <c r="A154" s="14" t="s">
        <v>213</v>
      </c>
      <c r="B154" s="37" t="s">
        <v>214</v>
      </c>
      <c r="C154" s="16" t="s">
        <v>17</v>
      </c>
      <c r="D154" s="17">
        <v>0</v>
      </c>
      <c r="E154" s="89">
        <v>0</v>
      </c>
      <c r="F154" s="89">
        <v>0</v>
      </c>
      <c r="G154" s="89">
        <v>0</v>
      </c>
      <c r="H154" s="89">
        <v>0</v>
      </c>
      <c r="I154" s="89">
        <v>0</v>
      </c>
      <c r="J154" s="89">
        <v>0</v>
      </c>
      <c r="K154" s="89">
        <v>0</v>
      </c>
      <c r="L154" s="89">
        <v>0</v>
      </c>
      <c r="M154" s="89">
        <v>0</v>
      </c>
      <c r="N154" s="89">
        <v>0</v>
      </c>
      <c r="O154" s="89">
        <v>0</v>
      </c>
      <c r="P154" s="89">
        <v>0</v>
      </c>
      <c r="Q154" s="89">
        <v>0</v>
      </c>
      <c r="R154" s="89">
        <v>0</v>
      </c>
      <c r="S154" s="89">
        <v>0</v>
      </c>
      <c r="T154" s="89">
        <v>0</v>
      </c>
      <c r="U154" s="89">
        <f t="shared" si="61"/>
        <v>0</v>
      </c>
      <c r="V154" s="111">
        <f t="shared" si="61"/>
        <v>0</v>
      </c>
      <c r="W154" s="94"/>
    </row>
    <row r="155" spans="1:23" s="40" customFormat="1" x14ac:dyDescent="0.25">
      <c r="A155" s="14" t="s">
        <v>215</v>
      </c>
      <c r="B155" s="21" t="s">
        <v>216</v>
      </c>
      <c r="C155" s="16" t="s">
        <v>17</v>
      </c>
      <c r="D155" s="17">
        <v>0</v>
      </c>
      <c r="E155" s="89">
        <v>0</v>
      </c>
      <c r="F155" s="89">
        <v>0</v>
      </c>
      <c r="G155" s="89">
        <v>0</v>
      </c>
      <c r="H155" s="89">
        <v>0</v>
      </c>
      <c r="I155" s="89">
        <v>0</v>
      </c>
      <c r="J155" s="89">
        <v>0</v>
      </c>
      <c r="K155" s="89">
        <v>0</v>
      </c>
      <c r="L155" s="89">
        <v>0</v>
      </c>
      <c r="M155" s="89">
        <v>0</v>
      </c>
      <c r="N155" s="89">
        <v>0</v>
      </c>
      <c r="O155" s="89">
        <v>0</v>
      </c>
      <c r="P155" s="89">
        <v>0</v>
      </c>
      <c r="Q155" s="89">
        <v>0</v>
      </c>
      <c r="R155" s="89">
        <v>0</v>
      </c>
      <c r="S155" s="89">
        <v>0</v>
      </c>
      <c r="T155" s="89">
        <v>0</v>
      </c>
      <c r="U155" s="89">
        <f t="shared" si="61"/>
        <v>0</v>
      </c>
      <c r="V155" s="111">
        <f t="shared" si="61"/>
        <v>0</v>
      </c>
      <c r="W155" s="94"/>
    </row>
    <row r="156" spans="1:23" s="40" customFormat="1" x14ac:dyDescent="0.25">
      <c r="A156" s="14" t="s">
        <v>217</v>
      </c>
      <c r="B156" s="21" t="s">
        <v>218</v>
      </c>
      <c r="C156" s="16" t="s">
        <v>17</v>
      </c>
      <c r="D156" s="17">
        <v>0</v>
      </c>
      <c r="E156" s="89">
        <v>0</v>
      </c>
      <c r="F156" s="89">
        <v>0</v>
      </c>
      <c r="G156" s="89">
        <v>0</v>
      </c>
      <c r="H156" s="89">
        <v>0</v>
      </c>
      <c r="I156" s="89">
        <v>0</v>
      </c>
      <c r="J156" s="89">
        <v>0</v>
      </c>
      <c r="K156" s="89">
        <v>0</v>
      </c>
      <c r="L156" s="89">
        <v>0</v>
      </c>
      <c r="M156" s="89">
        <v>0</v>
      </c>
      <c r="N156" s="89">
        <v>0</v>
      </c>
      <c r="O156" s="89">
        <v>0</v>
      </c>
      <c r="P156" s="89">
        <v>0</v>
      </c>
      <c r="Q156" s="89">
        <v>0</v>
      </c>
      <c r="R156" s="89">
        <v>0</v>
      </c>
      <c r="S156" s="89">
        <v>0</v>
      </c>
      <c r="T156" s="89">
        <v>0</v>
      </c>
      <c r="U156" s="89">
        <f t="shared" si="61"/>
        <v>0</v>
      </c>
      <c r="V156" s="111">
        <f t="shared" si="61"/>
        <v>0</v>
      </c>
      <c r="W156" s="94"/>
    </row>
    <row r="157" spans="1:23" s="40" customFormat="1" x14ac:dyDescent="0.25">
      <c r="A157" s="14" t="s">
        <v>219</v>
      </c>
      <c r="B157" s="21" t="s">
        <v>220</v>
      </c>
      <c r="C157" s="16" t="s">
        <v>17</v>
      </c>
      <c r="D157" s="17">
        <v>0</v>
      </c>
      <c r="E157" s="89">
        <v>0</v>
      </c>
      <c r="F157" s="89">
        <v>0</v>
      </c>
      <c r="G157" s="89">
        <v>0</v>
      </c>
      <c r="H157" s="89">
        <v>0</v>
      </c>
      <c r="I157" s="89">
        <v>0</v>
      </c>
      <c r="J157" s="89">
        <v>0</v>
      </c>
      <c r="K157" s="89">
        <v>0</v>
      </c>
      <c r="L157" s="89">
        <v>0</v>
      </c>
      <c r="M157" s="89">
        <v>0</v>
      </c>
      <c r="N157" s="89">
        <v>0</v>
      </c>
      <c r="O157" s="89">
        <v>0</v>
      </c>
      <c r="P157" s="89">
        <v>0</v>
      </c>
      <c r="Q157" s="89">
        <v>0</v>
      </c>
      <c r="R157" s="89">
        <v>0</v>
      </c>
      <c r="S157" s="89">
        <v>0</v>
      </c>
      <c r="T157" s="89">
        <v>0</v>
      </c>
      <c r="U157" s="89">
        <f t="shared" si="61"/>
        <v>0</v>
      </c>
      <c r="V157" s="111">
        <f t="shared" si="61"/>
        <v>0</v>
      </c>
      <c r="W157" s="94"/>
    </row>
    <row r="158" spans="1:23" s="40" customFormat="1" ht="18" customHeight="1" thickBot="1" x14ac:dyDescent="0.3">
      <c r="A158" s="30" t="s">
        <v>221</v>
      </c>
      <c r="B158" s="21" t="s">
        <v>222</v>
      </c>
      <c r="C158" s="32" t="s">
        <v>17</v>
      </c>
      <c r="D158" s="33">
        <v>0</v>
      </c>
      <c r="E158" s="114">
        <v>0</v>
      </c>
      <c r="F158" s="114">
        <v>0</v>
      </c>
      <c r="G158" s="114">
        <v>0</v>
      </c>
      <c r="H158" s="114">
        <v>0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f t="shared" si="61"/>
        <v>0</v>
      </c>
      <c r="V158" s="115">
        <f t="shared" si="61"/>
        <v>0</v>
      </c>
      <c r="W158" s="94"/>
    </row>
    <row r="159" spans="1:23" s="40" customFormat="1" ht="18" customHeight="1" x14ac:dyDescent="0.25">
      <c r="A159" s="8" t="s">
        <v>223</v>
      </c>
      <c r="B159" s="9" t="s">
        <v>108</v>
      </c>
      <c r="C159" s="10" t="s">
        <v>224</v>
      </c>
      <c r="D159" s="11"/>
      <c r="E159" s="109"/>
      <c r="F159" s="109"/>
      <c r="G159" s="109"/>
      <c r="H159" s="109"/>
      <c r="I159" s="109">
        <v>0</v>
      </c>
      <c r="J159" s="109"/>
      <c r="K159" s="109">
        <v>0</v>
      </c>
      <c r="L159" s="109"/>
      <c r="M159" s="109">
        <v>0</v>
      </c>
      <c r="N159" s="109"/>
      <c r="O159" s="109">
        <v>0</v>
      </c>
      <c r="P159" s="109"/>
      <c r="Q159" s="109">
        <v>0</v>
      </c>
      <c r="R159" s="109"/>
      <c r="S159" s="109">
        <v>0</v>
      </c>
      <c r="T159" s="109"/>
      <c r="U159" s="109"/>
      <c r="V159" s="110"/>
      <c r="W159" s="94"/>
    </row>
    <row r="160" spans="1:23" s="40" customFormat="1" ht="37.5" customHeight="1" x14ac:dyDescent="0.25">
      <c r="A160" s="14" t="s">
        <v>225</v>
      </c>
      <c r="B160" s="21" t="s">
        <v>226</v>
      </c>
      <c r="C160" s="16" t="s">
        <v>17</v>
      </c>
      <c r="D160" s="17">
        <f>D109+D105+D69</f>
        <v>-190.98149259912003</v>
      </c>
      <c r="E160" s="89">
        <f t="shared" ref="E160:H160" si="62">E109+E105+E69</f>
        <v>37.13349783767444</v>
      </c>
      <c r="F160" s="89">
        <f t="shared" si="62"/>
        <v>-599.91840581557904</v>
      </c>
      <c r="G160" s="89">
        <f t="shared" si="62"/>
        <v>-606.22354595501952</v>
      </c>
      <c r="H160" s="89">
        <f t="shared" si="62"/>
        <v>-443.27056198417745</v>
      </c>
      <c r="I160" s="89">
        <v>-406.59678057811936</v>
      </c>
      <c r="J160" s="89">
        <f t="shared" ref="J160:T160" si="63">J109+J105+J69</f>
        <v>-1638.3014252296862</v>
      </c>
      <c r="K160" s="89">
        <v>-961.04103529141707</v>
      </c>
      <c r="L160" s="89">
        <f t="shared" si="63"/>
        <v>-1579.3422860079304</v>
      </c>
      <c r="M160" s="89">
        <v>-1149.6622441297523</v>
      </c>
      <c r="N160" s="89">
        <f t="shared" si="63"/>
        <v>-1376.0559693900282</v>
      </c>
      <c r="O160" s="89">
        <v>-1387.5819778578639</v>
      </c>
      <c r="P160" s="89">
        <f t="shared" si="63"/>
        <v>-1130.4425661742694</v>
      </c>
      <c r="Q160" s="89">
        <v>-1613.1409821155066</v>
      </c>
      <c r="R160" s="89">
        <f t="shared" si="63"/>
        <v>-509.75925103258328</v>
      </c>
      <c r="S160" s="89">
        <v>-1803.9992879094366</v>
      </c>
      <c r="T160" s="89">
        <f t="shared" si="63"/>
        <v>396.01769663372812</v>
      </c>
      <c r="U160" s="89">
        <f t="shared" ref="U160:V164" si="64">G160+I160+K160+M160+O160+Q160+S160</f>
        <v>-7928.2458538371156</v>
      </c>
      <c r="V160" s="111">
        <f t="shared" si="64"/>
        <v>-6281.1543631849463</v>
      </c>
      <c r="W160" s="94"/>
    </row>
    <row r="161" spans="1:23" s="40" customFormat="1" ht="18" customHeight="1" x14ac:dyDescent="0.25">
      <c r="A161" s="14" t="s">
        <v>227</v>
      </c>
      <c r="B161" s="21" t="s">
        <v>228</v>
      </c>
      <c r="C161" s="16" t="s">
        <v>17</v>
      </c>
      <c r="D161" s="17">
        <v>0</v>
      </c>
      <c r="E161" s="89">
        <f>D163</f>
        <v>342.45400000000001</v>
      </c>
      <c r="F161" s="89">
        <f>E163</f>
        <v>422.637</v>
      </c>
      <c r="G161" s="89">
        <f t="shared" ref="F161:G162" si="65">F163</f>
        <v>458.89100000000002</v>
      </c>
      <c r="H161" s="89">
        <f>F163</f>
        <v>458.89100000000002</v>
      </c>
      <c r="I161" s="89">
        <v>560.42645044065569</v>
      </c>
      <c r="J161" s="89">
        <f>H163</f>
        <v>560.42645044065569</v>
      </c>
      <c r="K161" s="89">
        <v>141.35873070031045</v>
      </c>
      <c r="L161" s="89">
        <f>J163</f>
        <v>516.4</v>
      </c>
      <c r="M161" s="89">
        <v>141.35873070031045</v>
      </c>
      <c r="N161" s="89">
        <f t="shared" ref="J161:T162" si="66">L163</f>
        <v>120.63713192721646</v>
      </c>
      <c r="O161" s="89">
        <v>141.35873070031045</v>
      </c>
      <c r="P161" s="89">
        <f t="shared" si="66"/>
        <v>120.63713192721646</v>
      </c>
      <c r="Q161" s="89">
        <v>141.35873070031045</v>
      </c>
      <c r="R161" s="89">
        <f t="shared" si="66"/>
        <v>120.63713192721646</v>
      </c>
      <c r="S161" s="89">
        <v>141.35873070031045</v>
      </c>
      <c r="T161" s="89">
        <f t="shared" si="66"/>
        <v>120.63713192721646</v>
      </c>
      <c r="U161" s="89">
        <f t="shared" si="64"/>
        <v>1726.1111039422076</v>
      </c>
      <c r="V161" s="111">
        <f t="shared" si="64"/>
        <v>2018.2659781495213</v>
      </c>
      <c r="W161" s="94"/>
    </row>
    <row r="162" spans="1:23" s="40" customFormat="1" ht="18" customHeight="1" x14ac:dyDescent="0.25">
      <c r="A162" s="14" t="s">
        <v>229</v>
      </c>
      <c r="B162" s="22" t="s">
        <v>230</v>
      </c>
      <c r="C162" s="16" t="s">
        <v>17</v>
      </c>
      <c r="D162" s="17">
        <v>0</v>
      </c>
      <c r="E162" s="89">
        <f>D164</f>
        <v>4.0780000000000003</v>
      </c>
      <c r="F162" s="89">
        <f t="shared" si="65"/>
        <v>133.137</v>
      </c>
      <c r="G162" s="89">
        <f t="shared" si="65"/>
        <v>458.89100000000002</v>
      </c>
      <c r="H162" s="89">
        <f t="shared" ref="H162" si="67">F164</f>
        <v>458.89100000000002</v>
      </c>
      <c r="I162" s="89">
        <v>560.42645044065569</v>
      </c>
      <c r="J162" s="89">
        <f t="shared" si="66"/>
        <v>560.42645044065569</v>
      </c>
      <c r="K162" s="89">
        <v>141.35873070031045</v>
      </c>
      <c r="L162" s="89">
        <f t="shared" si="66"/>
        <v>516.4</v>
      </c>
      <c r="M162" s="89">
        <v>141.35873070031045</v>
      </c>
      <c r="N162" s="89">
        <f t="shared" si="66"/>
        <v>120.63713192721646</v>
      </c>
      <c r="O162" s="89">
        <v>141.35873070031045</v>
      </c>
      <c r="P162" s="89">
        <f t="shared" si="66"/>
        <v>120.63713192721646</v>
      </c>
      <c r="Q162" s="89">
        <v>141.35873070031045</v>
      </c>
      <c r="R162" s="89">
        <f t="shared" si="66"/>
        <v>120.63713192721646</v>
      </c>
      <c r="S162" s="89">
        <v>141.35873070031045</v>
      </c>
      <c r="T162" s="89">
        <f t="shared" si="66"/>
        <v>120.63713192721646</v>
      </c>
      <c r="U162" s="89">
        <f t="shared" si="64"/>
        <v>1726.1111039422076</v>
      </c>
      <c r="V162" s="111">
        <f t="shared" si="64"/>
        <v>2018.2659781495213</v>
      </c>
      <c r="W162" s="94"/>
    </row>
    <row r="163" spans="1:23" s="40" customFormat="1" ht="18" customHeight="1" x14ac:dyDescent="0.25">
      <c r="A163" s="14" t="s">
        <v>231</v>
      </c>
      <c r="B163" s="21" t="s">
        <v>232</v>
      </c>
      <c r="C163" s="16" t="s">
        <v>17</v>
      </c>
      <c r="D163" s="17">
        <v>342.45400000000001</v>
      </c>
      <c r="E163" s="89">
        <v>422.637</v>
      </c>
      <c r="F163" s="89">
        <v>458.89100000000002</v>
      </c>
      <c r="G163" s="89">
        <v>495.14537655353428</v>
      </c>
      <c r="H163" s="89">
        <v>560.42645044065569</v>
      </c>
      <c r="I163" s="89">
        <v>141.35873070031045</v>
      </c>
      <c r="J163" s="89">
        <v>516.4</v>
      </c>
      <c r="K163" s="89">
        <v>141.35873070031045</v>
      </c>
      <c r="L163" s="89">
        <v>120.63713192721646</v>
      </c>
      <c r="M163" s="89">
        <v>141.35873070031045</v>
      </c>
      <c r="N163" s="89">
        <v>120.63713192721646</v>
      </c>
      <c r="O163" s="89">
        <v>141.35873070031045</v>
      </c>
      <c r="P163" s="89">
        <v>120.63713192721646</v>
      </c>
      <c r="Q163" s="89">
        <v>141.35873070031045</v>
      </c>
      <c r="R163" s="89">
        <v>120.63713192721646</v>
      </c>
      <c r="S163" s="89">
        <v>141.35873070031045</v>
      </c>
      <c r="T163" s="89">
        <v>120.63713192721646</v>
      </c>
      <c r="U163" s="89">
        <f t="shared" si="64"/>
        <v>1343.2977607553967</v>
      </c>
      <c r="V163" s="111">
        <f t="shared" si="64"/>
        <v>1680.0121100767376</v>
      </c>
      <c r="W163" s="94"/>
    </row>
    <row r="164" spans="1:23" s="40" customFormat="1" ht="18" customHeight="1" x14ac:dyDescent="0.25">
      <c r="A164" s="26" t="s">
        <v>233</v>
      </c>
      <c r="B164" s="22" t="s">
        <v>234</v>
      </c>
      <c r="C164" s="16" t="s">
        <v>17</v>
      </c>
      <c r="D164" s="29">
        <v>4.0780000000000003</v>
      </c>
      <c r="E164" s="112">
        <v>133.137</v>
      </c>
      <c r="F164" s="112">
        <f>F163</f>
        <v>458.89100000000002</v>
      </c>
      <c r="G164" s="112">
        <f t="shared" ref="G164:H164" si="68">G163</f>
        <v>495.14537655353428</v>
      </c>
      <c r="H164" s="112">
        <f t="shared" si="68"/>
        <v>560.42645044065569</v>
      </c>
      <c r="I164" s="112">
        <v>141.35873070031045</v>
      </c>
      <c r="J164" s="112">
        <f>J163</f>
        <v>516.4</v>
      </c>
      <c r="K164" s="112">
        <v>141.35873070031045</v>
      </c>
      <c r="L164" s="112">
        <f t="shared" ref="L164:T164" si="69">L163</f>
        <v>120.63713192721646</v>
      </c>
      <c r="M164" s="112">
        <v>141.35873070031045</v>
      </c>
      <c r="N164" s="112">
        <f t="shared" si="69"/>
        <v>120.63713192721646</v>
      </c>
      <c r="O164" s="112">
        <v>141.35873070031045</v>
      </c>
      <c r="P164" s="112">
        <f t="shared" si="69"/>
        <v>120.63713192721646</v>
      </c>
      <c r="Q164" s="112">
        <v>141.35873070031045</v>
      </c>
      <c r="R164" s="112">
        <f t="shared" si="69"/>
        <v>120.63713192721646</v>
      </c>
      <c r="S164" s="112">
        <v>141.35873070031045</v>
      </c>
      <c r="T164" s="112">
        <f t="shared" si="69"/>
        <v>120.63713192721646</v>
      </c>
      <c r="U164" s="112">
        <f t="shared" si="64"/>
        <v>1343.2977607553967</v>
      </c>
      <c r="V164" s="113">
        <f t="shared" si="64"/>
        <v>1680.0121100767376</v>
      </c>
      <c r="W164" s="94"/>
    </row>
    <row r="165" spans="1:23" s="40" customFormat="1" ht="32.25" thickBot="1" x14ac:dyDescent="0.3">
      <c r="A165" s="30" t="s">
        <v>235</v>
      </c>
      <c r="B165" s="41" t="s">
        <v>236</v>
      </c>
      <c r="C165" s="32" t="s">
        <v>224</v>
      </c>
      <c r="D165" s="33">
        <f>D163/D160</f>
        <v>-1.7931266288657015</v>
      </c>
      <c r="E165" s="114">
        <f t="shared" ref="E165:G165" si="70">E163/E160</f>
        <v>11.381556400841028</v>
      </c>
      <c r="F165" s="114">
        <f t="shared" si="70"/>
        <v>-0.76492235535955155</v>
      </c>
      <c r="G165" s="114">
        <f t="shared" si="70"/>
        <v>-0.81677028194855528</v>
      </c>
      <c r="H165" s="114">
        <f>H163/H160</f>
        <v>-1.264298824474295</v>
      </c>
      <c r="I165" s="114">
        <v>-0.34766318242687416</v>
      </c>
      <c r="J165" s="114">
        <f>J163/J160</f>
        <v>-0.31520451123797433</v>
      </c>
      <c r="K165" s="114">
        <v>-0.14708917258402618</v>
      </c>
      <c r="L165" s="114">
        <f t="shared" ref="L165:T165" si="71">L163/L160</f>
        <v>-7.6384412040374314E-2</v>
      </c>
      <c r="M165" s="114">
        <v>-0.12295674788147302</v>
      </c>
      <c r="N165" s="114">
        <f t="shared" si="71"/>
        <v>-8.7668768284688253E-2</v>
      </c>
      <c r="O165" s="114">
        <v>-0.1018741472259093</v>
      </c>
      <c r="P165" s="114">
        <f t="shared" si="71"/>
        <v>-0.10671672806473124</v>
      </c>
      <c r="Q165" s="114">
        <v>-8.762949566561111E-2</v>
      </c>
      <c r="R165" s="114">
        <f t="shared" si="71"/>
        <v>-0.23665511058965649</v>
      </c>
      <c r="S165" s="114">
        <v>-7.8358529101263633E-2</v>
      </c>
      <c r="T165" s="114">
        <f t="shared" si="71"/>
        <v>0.30462560878634737</v>
      </c>
      <c r="U165" s="114"/>
      <c r="V165" s="115"/>
      <c r="W165" s="94"/>
    </row>
    <row r="166" spans="1:23" s="40" customFormat="1" ht="19.5" thickBot="1" x14ac:dyDescent="0.3">
      <c r="A166" s="136" t="s">
        <v>237</v>
      </c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8"/>
      <c r="W166" s="94"/>
    </row>
    <row r="167" spans="1:23" s="40" customFormat="1" ht="31.5" customHeight="1" x14ac:dyDescent="0.25">
      <c r="A167" s="8" t="s">
        <v>238</v>
      </c>
      <c r="B167" s="9" t="s">
        <v>239</v>
      </c>
      <c r="C167" s="10" t="s">
        <v>17</v>
      </c>
      <c r="D167" s="11">
        <v>131.9179</v>
      </c>
      <c r="E167" s="109">
        <v>2146.0322999999999</v>
      </c>
      <c r="F167" s="109">
        <v>3589.2164707800002</v>
      </c>
      <c r="G167" s="109">
        <v>5062.8999219249517</v>
      </c>
      <c r="H167" s="109">
        <v>4207.2624999999998</v>
      </c>
      <c r="I167" s="109">
        <v>4328.2198786703502</v>
      </c>
      <c r="J167" s="109">
        <v>4725.1776</v>
      </c>
      <c r="K167" s="109">
        <v>4460.4318202570958</v>
      </c>
      <c r="L167" s="109">
        <v>5114.4695491605698</v>
      </c>
      <c r="M167" s="109">
        <v>5118.5663808061945</v>
      </c>
      <c r="N167" s="109">
        <v>6087.9019101606727</v>
      </c>
      <c r="O167" s="109">
        <v>5785.1200456717115</v>
      </c>
      <c r="P167" s="109">
        <v>7870.7515986078697</v>
      </c>
      <c r="Q167" s="109">
        <v>6487.8575980589621</v>
      </c>
      <c r="R167" s="109">
        <v>9910.0502934044962</v>
      </c>
      <c r="S167" s="109">
        <v>7172.3373151606138</v>
      </c>
      <c r="T167" s="109">
        <v>12128.104548294632</v>
      </c>
      <c r="U167" s="109">
        <f>G167+I167+K167+M167+O167+Q167+S167</f>
        <v>38415.432960549879</v>
      </c>
      <c r="V167" s="110">
        <f t="shared" ref="U167:V230" si="72">H167+J167+L167+N167+P167+R167+T167</f>
        <v>50043.717999628236</v>
      </c>
      <c r="W167" s="94"/>
    </row>
    <row r="168" spans="1:23" s="40" customFormat="1" hidden="1" outlineLevel="1" x14ac:dyDescent="0.25">
      <c r="A168" s="14" t="s">
        <v>240</v>
      </c>
      <c r="B168" s="15" t="s">
        <v>19</v>
      </c>
      <c r="C168" s="16" t="s">
        <v>17</v>
      </c>
      <c r="D168" s="17" t="s">
        <v>224</v>
      </c>
      <c r="E168" s="89" t="s">
        <v>224</v>
      </c>
      <c r="F168" s="89" t="s">
        <v>224</v>
      </c>
      <c r="G168" s="89" t="s">
        <v>224</v>
      </c>
      <c r="H168" s="89" t="s">
        <v>224</v>
      </c>
      <c r="I168" s="89" t="s">
        <v>224</v>
      </c>
      <c r="J168" s="89" t="s">
        <v>224</v>
      </c>
      <c r="K168" s="89" t="s">
        <v>224</v>
      </c>
      <c r="L168" s="89" t="s">
        <v>224</v>
      </c>
      <c r="M168" s="89" t="s">
        <v>224</v>
      </c>
      <c r="N168" s="89" t="s">
        <v>224</v>
      </c>
      <c r="O168" s="89" t="s">
        <v>224</v>
      </c>
      <c r="P168" s="89" t="s">
        <v>224</v>
      </c>
      <c r="Q168" s="89" t="s">
        <v>224</v>
      </c>
      <c r="R168" s="89" t="s">
        <v>224</v>
      </c>
      <c r="S168" s="89" t="s">
        <v>224</v>
      </c>
      <c r="T168" s="89" t="s">
        <v>224</v>
      </c>
      <c r="U168" s="89" t="s">
        <v>224</v>
      </c>
      <c r="V168" s="111" t="s">
        <v>224</v>
      </c>
      <c r="W168" s="94"/>
    </row>
    <row r="169" spans="1:23" s="40" customFormat="1" ht="31.5" hidden="1" outlineLevel="1" x14ac:dyDescent="0.25">
      <c r="A169" s="14" t="s">
        <v>241</v>
      </c>
      <c r="B169" s="22" t="s">
        <v>21</v>
      </c>
      <c r="C169" s="16" t="s">
        <v>17</v>
      </c>
      <c r="D169" s="17" t="s">
        <v>224</v>
      </c>
      <c r="E169" s="89" t="s">
        <v>224</v>
      </c>
      <c r="F169" s="89" t="s">
        <v>224</v>
      </c>
      <c r="G169" s="89" t="s">
        <v>224</v>
      </c>
      <c r="H169" s="89" t="s">
        <v>224</v>
      </c>
      <c r="I169" s="89" t="s">
        <v>224</v>
      </c>
      <c r="J169" s="89" t="s">
        <v>224</v>
      </c>
      <c r="K169" s="89" t="s">
        <v>224</v>
      </c>
      <c r="L169" s="89" t="s">
        <v>224</v>
      </c>
      <c r="M169" s="89" t="s">
        <v>224</v>
      </c>
      <c r="N169" s="89" t="s">
        <v>224</v>
      </c>
      <c r="O169" s="89" t="s">
        <v>224</v>
      </c>
      <c r="P169" s="89" t="s">
        <v>224</v>
      </c>
      <c r="Q169" s="89" t="s">
        <v>224</v>
      </c>
      <c r="R169" s="89" t="s">
        <v>224</v>
      </c>
      <c r="S169" s="89" t="s">
        <v>224</v>
      </c>
      <c r="T169" s="89" t="s">
        <v>224</v>
      </c>
      <c r="U169" s="89" t="s">
        <v>224</v>
      </c>
      <c r="V169" s="111" t="s">
        <v>224</v>
      </c>
      <c r="W169" s="94"/>
    </row>
    <row r="170" spans="1:23" s="40" customFormat="1" ht="31.5" hidden="1" outlineLevel="1" x14ac:dyDescent="0.25">
      <c r="A170" s="14" t="s">
        <v>242</v>
      </c>
      <c r="B170" s="22" t="s">
        <v>23</v>
      </c>
      <c r="C170" s="16" t="s">
        <v>17</v>
      </c>
      <c r="D170" s="17" t="s">
        <v>224</v>
      </c>
      <c r="E170" s="89" t="s">
        <v>224</v>
      </c>
      <c r="F170" s="89" t="s">
        <v>224</v>
      </c>
      <c r="G170" s="89" t="s">
        <v>224</v>
      </c>
      <c r="H170" s="89" t="s">
        <v>224</v>
      </c>
      <c r="I170" s="89" t="s">
        <v>224</v>
      </c>
      <c r="J170" s="89" t="s">
        <v>224</v>
      </c>
      <c r="K170" s="89" t="s">
        <v>224</v>
      </c>
      <c r="L170" s="89" t="s">
        <v>224</v>
      </c>
      <c r="M170" s="89" t="s">
        <v>224</v>
      </c>
      <c r="N170" s="89" t="s">
        <v>224</v>
      </c>
      <c r="O170" s="89" t="s">
        <v>224</v>
      </c>
      <c r="P170" s="89" t="s">
        <v>224</v>
      </c>
      <c r="Q170" s="89" t="s">
        <v>224</v>
      </c>
      <c r="R170" s="89" t="s">
        <v>224</v>
      </c>
      <c r="S170" s="89" t="s">
        <v>224</v>
      </c>
      <c r="T170" s="89" t="s">
        <v>224</v>
      </c>
      <c r="U170" s="89" t="s">
        <v>224</v>
      </c>
      <c r="V170" s="111" t="s">
        <v>224</v>
      </c>
      <c r="W170" s="94"/>
    </row>
    <row r="171" spans="1:23" s="40" customFormat="1" ht="31.5" hidden="1" outlineLevel="1" x14ac:dyDescent="0.25">
      <c r="A171" s="14" t="s">
        <v>243</v>
      </c>
      <c r="B171" s="22" t="s">
        <v>25</v>
      </c>
      <c r="C171" s="16" t="s">
        <v>17</v>
      </c>
      <c r="D171" s="17" t="s">
        <v>224</v>
      </c>
      <c r="E171" s="89" t="s">
        <v>224</v>
      </c>
      <c r="F171" s="89" t="s">
        <v>224</v>
      </c>
      <c r="G171" s="89" t="s">
        <v>224</v>
      </c>
      <c r="H171" s="89" t="s">
        <v>224</v>
      </c>
      <c r="I171" s="89" t="s">
        <v>224</v>
      </c>
      <c r="J171" s="89" t="s">
        <v>224</v>
      </c>
      <c r="K171" s="89" t="s">
        <v>224</v>
      </c>
      <c r="L171" s="89" t="s">
        <v>224</v>
      </c>
      <c r="M171" s="89" t="s">
        <v>224</v>
      </c>
      <c r="N171" s="89" t="s">
        <v>224</v>
      </c>
      <c r="O171" s="89" t="s">
        <v>224</v>
      </c>
      <c r="P171" s="89" t="s">
        <v>224</v>
      </c>
      <c r="Q171" s="89" t="s">
        <v>224</v>
      </c>
      <c r="R171" s="89" t="s">
        <v>224</v>
      </c>
      <c r="S171" s="89" t="s">
        <v>224</v>
      </c>
      <c r="T171" s="89" t="s">
        <v>224</v>
      </c>
      <c r="U171" s="89" t="s">
        <v>224</v>
      </c>
      <c r="V171" s="111" t="s">
        <v>224</v>
      </c>
      <c r="W171" s="94"/>
    </row>
    <row r="172" spans="1:23" s="40" customFormat="1" hidden="1" outlineLevel="1" x14ac:dyDescent="0.25">
      <c r="A172" s="14" t="s">
        <v>244</v>
      </c>
      <c r="B172" s="15" t="s">
        <v>27</v>
      </c>
      <c r="C172" s="16" t="s">
        <v>17</v>
      </c>
      <c r="D172" s="17" t="s">
        <v>224</v>
      </c>
      <c r="E172" s="89" t="s">
        <v>224</v>
      </c>
      <c r="F172" s="89" t="s">
        <v>224</v>
      </c>
      <c r="G172" s="89" t="s">
        <v>224</v>
      </c>
      <c r="H172" s="89" t="s">
        <v>224</v>
      </c>
      <c r="I172" s="89" t="s">
        <v>224</v>
      </c>
      <c r="J172" s="89" t="s">
        <v>224</v>
      </c>
      <c r="K172" s="89" t="s">
        <v>224</v>
      </c>
      <c r="L172" s="89" t="s">
        <v>224</v>
      </c>
      <c r="M172" s="89" t="s">
        <v>224</v>
      </c>
      <c r="N172" s="89" t="s">
        <v>224</v>
      </c>
      <c r="O172" s="89" t="s">
        <v>224</v>
      </c>
      <c r="P172" s="89" t="s">
        <v>224</v>
      </c>
      <c r="Q172" s="89" t="s">
        <v>224</v>
      </c>
      <c r="R172" s="89" t="s">
        <v>224</v>
      </c>
      <c r="S172" s="89" t="s">
        <v>224</v>
      </c>
      <c r="T172" s="89" t="s">
        <v>224</v>
      </c>
      <c r="U172" s="89" t="s">
        <v>224</v>
      </c>
      <c r="V172" s="111" t="s">
        <v>224</v>
      </c>
      <c r="W172" s="94"/>
    </row>
    <row r="173" spans="1:23" s="40" customFormat="1" collapsed="1" x14ac:dyDescent="0.25">
      <c r="A173" s="14" t="s">
        <v>245</v>
      </c>
      <c r="B173" s="15" t="s">
        <v>29</v>
      </c>
      <c r="C173" s="16" t="s">
        <v>17</v>
      </c>
      <c r="D173" s="17">
        <v>142.42179999999999</v>
      </c>
      <c r="E173" s="89">
        <v>2115.1911999999998</v>
      </c>
      <c r="F173" s="89">
        <v>2306.8284084612151</v>
      </c>
      <c r="G173" s="89">
        <v>3131.1396301583486</v>
      </c>
      <c r="H173" s="89">
        <v>2860.043783801048</v>
      </c>
      <c r="I173" s="89">
        <v>3093.8700302996003</v>
      </c>
      <c r="J173" s="89">
        <v>3125.7604005215853</v>
      </c>
      <c r="K173" s="89">
        <v>3256.07724485566</v>
      </c>
      <c r="L173" s="89">
        <v>3480.8173889967575</v>
      </c>
      <c r="M173" s="89">
        <v>3462.3731489673487</v>
      </c>
      <c r="N173" s="89">
        <v>3699.2053822410935</v>
      </c>
      <c r="O173" s="89">
        <v>3673.8637595511254</v>
      </c>
      <c r="P173" s="89">
        <v>4124.8312998446354</v>
      </c>
      <c r="Q173" s="89">
        <v>3909.7863406445922</v>
      </c>
      <c r="R173" s="89">
        <v>4586.3976356709672</v>
      </c>
      <c r="S173" s="89">
        <v>4162.2899908622358</v>
      </c>
      <c r="T173" s="89">
        <v>5086.4857810983358</v>
      </c>
      <c r="U173" s="89">
        <f t="shared" si="72"/>
        <v>24689.400145338906</v>
      </c>
      <c r="V173" s="111">
        <f t="shared" si="72"/>
        <v>26963.541672174419</v>
      </c>
      <c r="W173" s="94"/>
    </row>
    <row r="174" spans="1:23" s="40" customFormat="1" hidden="1" outlineLevel="1" x14ac:dyDescent="0.25">
      <c r="A174" s="14" t="s">
        <v>246</v>
      </c>
      <c r="B174" s="15" t="s">
        <v>31</v>
      </c>
      <c r="C174" s="16" t="s">
        <v>17</v>
      </c>
      <c r="D174" s="17" t="s">
        <v>224</v>
      </c>
      <c r="E174" s="89" t="s">
        <v>224</v>
      </c>
      <c r="F174" s="89" t="s">
        <v>224</v>
      </c>
      <c r="G174" s="89" t="s">
        <v>224</v>
      </c>
      <c r="H174" s="89" t="s">
        <v>224</v>
      </c>
      <c r="I174" s="89" t="s">
        <v>224</v>
      </c>
      <c r="J174" s="89" t="s">
        <v>224</v>
      </c>
      <c r="K174" s="89" t="s">
        <v>224</v>
      </c>
      <c r="L174" s="89" t="s">
        <v>224</v>
      </c>
      <c r="M174" s="89" t="s">
        <v>224</v>
      </c>
      <c r="N174" s="89" t="s">
        <v>224</v>
      </c>
      <c r="O174" s="89" t="s">
        <v>224</v>
      </c>
      <c r="P174" s="89" t="s">
        <v>224</v>
      </c>
      <c r="Q174" s="89" t="s">
        <v>224</v>
      </c>
      <c r="R174" s="89" t="s">
        <v>224</v>
      </c>
      <c r="S174" s="89" t="s">
        <v>224</v>
      </c>
      <c r="T174" s="89" t="s">
        <v>224</v>
      </c>
      <c r="U174" s="89" t="s">
        <v>224</v>
      </c>
      <c r="V174" s="111" t="s">
        <v>224</v>
      </c>
      <c r="W174" s="94"/>
    </row>
    <row r="175" spans="1:23" s="40" customFormat="1" collapsed="1" x14ac:dyDescent="0.25">
      <c r="A175" s="14" t="s">
        <v>247</v>
      </c>
      <c r="B175" s="15" t="s">
        <v>33</v>
      </c>
      <c r="C175" s="16" t="s">
        <v>17</v>
      </c>
      <c r="D175" s="17">
        <v>3.3600000000000005E-2</v>
      </c>
      <c r="E175" s="89">
        <v>2.972</v>
      </c>
      <c r="F175" s="89">
        <v>25.772512500000005</v>
      </c>
      <c r="G175" s="89">
        <v>0.74682174158000003</v>
      </c>
      <c r="H175" s="89">
        <v>10.273100000000001</v>
      </c>
      <c r="I175" s="89">
        <v>1.9936760799999997</v>
      </c>
      <c r="J175" s="89">
        <v>13.371999999999998</v>
      </c>
      <c r="K175" s="89">
        <v>0.20569878</v>
      </c>
      <c r="L175" s="89">
        <v>7.7497905799999582</v>
      </c>
      <c r="M175" s="89">
        <v>8.6541624799999983</v>
      </c>
      <c r="N175" s="89">
        <v>9.5800630500000015</v>
      </c>
      <c r="O175" s="89">
        <v>2.9883488199999997</v>
      </c>
      <c r="P175" s="89">
        <v>4.2324147959999996</v>
      </c>
      <c r="Q175" s="89">
        <v>0.23869865999999998</v>
      </c>
      <c r="R175" s="89">
        <v>0.61635329400000005</v>
      </c>
      <c r="S175" s="89">
        <v>0.23869865999999998</v>
      </c>
      <c r="T175" s="89">
        <v>0.46914829400000008</v>
      </c>
      <c r="U175" s="89">
        <f t="shared" si="72"/>
        <v>15.066105221579999</v>
      </c>
      <c r="V175" s="111">
        <f t="shared" si="72"/>
        <v>46.292870013999959</v>
      </c>
      <c r="W175" s="94"/>
    </row>
    <row r="176" spans="1:23" s="40" customFormat="1" x14ac:dyDescent="0.25">
      <c r="A176" s="14" t="s">
        <v>248</v>
      </c>
      <c r="B176" s="15" t="s">
        <v>35</v>
      </c>
      <c r="C176" s="16" t="s">
        <v>17</v>
      </c>
      <c r="D176" s="17">
        <v>0</v>
      </c>
      <c r="E176" s="89">
        <v>0</v>
      </c>
      <c r="F176" s="89">
        <v>1200.3918960587848</v>
      </c>
      <c r="G176" s="89">
        <v>1847.8468308062081</v>
      </c>
      <c r="H176" s="89">
        <v>1228.9592161989517</v>
      </c>
      <c r="I176" s="89">
        <v>1210.6063698107503</v>
      </c>
      <c r="J176" s="89">
        <f>J167-J184-J175-J173</f>
        <v>1485.4187994784143</v>
      </c>
      <c r="K176" s="89">
        <v>1182.3990741414359</v>
      </c>
      <c r="L176" s="89">
        <f>L167-L184-L175-L173</f>
        <v>1577.4859820238125</v>
      </c>
      <c r="M176" s="89">
        <v>1625.7892668788459</v>
      </c>
      <c r="N176" s="89">
        <f>N167-N184-N175-N173</f>
        <v>2330.7000773095797</v>
      </c>
      <c r="O176" s="89">
        <v>2086.518134820587</v>
      </c>
      <c r="P176" s="89">
        <f>P167-P184-P175-P173</f>
        <v>3693.2714964072347</v>
      </c>
      <c r="Q176" s="89">
        <v>2556.0827562743707</v>
      </c>
      <c r="R176" s="89">
        <f>R167-R184-R175-R173</f>
        <v>5274.6199168795274</v>
      </c>
      <c r="S176" s="89">
        <v>2988.0588231583779</v>
      </c>
      <c r="T176" s="89">
        <f>T167-T184-T175-T173</f>
        <v>6992.7332313422958</v>
      </c>
      <c r="U176" s="89">
        <f t="shared" si="72"/>
        <v>13497.301255890576</v>
      </c>
      <c r="V176" s="111">
        <f t="shared" si="72"/>
        <v>22583.188719639817</v>
      </c>
      <c r="W176" s="94"/>
    </row>
    <row r="177" spans="1:23" s="40" customFormat="1" hidden="1" outlineLevel="1" x14ac:dyDescent="0.25">
      <c r="A177" s="14" t="s">
        <v>249</v>
      </c>
      <c r="B177" s="15" t="s">
        <v>37</v>
      </c>
      <c r="C177" s="16" t="s">
        <v>17</v>
      </c>
      <c r="D177" s="17" t="s">
        <v>224</v>
      </c>
      <c r="E177" s="89" t="s">
        <v>224</v>
      </c>
      <c r="F177" s="89" t="s">
        <v>224</v>
      </c>
      <c r="G177" s="89" t="s">
        <v>224</v>
      </c>
      <c r="H177" s="89" t="s">
        <v>224</v>
      </c>
      <c r="I177" s="89" t="s">
        <v>224</v>
      </c>
      <c r="J177" s="89" t="s">
        <v>224</v>
      </c>
      <c r="K177" s="89" t="s">
        <v>224</v>
      </c>
      <c r="L177" s="89" t="s">
        <v>224</v>
      </c>
      <c r="M177" s="89" t="s">
        <v>224</v>
      </c>
      <c r="N177" s="89" t="s">
        <v>224</v>
      </c>
      <c r="O177" s="89" t="s">
        <v>224</v>
      </c>
      <c r="P177" s="89" t="s">
        <v>224</v>
      </c>
      <c r="Q177" s="89" t="s">
        <v>224</v>
      </c>
      <c r="R177" s="89" t="s">
        <v>224</v>
      </c>
      <c r="S177" s="89" t="s">
        <v>224</v>
      </c>
      <c r="T177" s="89" t="s">
        <v>224</v>
      </c>
      <c r="U177" s="89" t="s">
        <v>224</v>
      </c>
      <c r="V177" s="111" t="s">
        <v>224</v>
      </c>
      <c r="W177" s="94"/>
    </row>
    <row r="178" spans="1:23" s="40" customFormat="1" ht="31.5" hidden="1" outlineLevel="1" x14ac:dyDescent="0.25">
      <c r="A178" s="14" t="s">
        <v>250</v>
      </c>
      <c r="B178" s="38" t="s">
        <v>39</v>
      </c>
      <c r="C178" s="16" t="s">
        <v>17</v>
      </c>
      <c r="D178" s="17" t="s">
        <v>224</v>
      </c>
      <c r="E178" s="89" t="s">
        <v>224</v>
      </c>
      <c r="F178" s="89" t="s">
        <v>224</v>
      </c>
      <c r="G178" s="89" t="s">
        <v>224</v>
      </c>
      <c r="H178" s="89" t="s">
        <v>224</v>
      </c>
      <c r="I178" s="89" t="s">
        <v>224</v>
      </c>
      <c r="J178" s="89" t="s">
        <v>224</v>
      </c>
      <c r="K178" s="89" t="s">
        <v>224</v>
      </c>
      <c r="L178" s="89" t="s">
        <v>224</v>
      </c>
      <c r="M178" s="89" t="s">
        <v>224</v>
      </c>
      <c r="N178" s="89" t="s">
        <v>224</v>
      </c>
      <c r="O178" s="89" t="s">
        <v>224</v>
      </c>
      <c r="P178" s="89" t="s">
        <v>224</v>
      </c>
      <c r="Q178" s="89" t="s">
        <v>224</v>
      </c>
      <c r="R178" s="89" t="s">
        <v>224</v>
      </c>
      <c r="S178" s="89" t="s">
        <v>224</v>
      </c>
      <c r="T178" s="89" t="s">
        <v>224</v>
      </c>
      <c r="U178" s="89" t="s">
        <v>224</v>
      </c>
      <c r="V178" s="111" t="s">
        <v>224</v>
      </c>
      <c r="W178" s="94"/>
    </row>
    <row r="179" spans="1:23" s="40" customFormat="1" hidden="1" outlineLevel="1" x14ac:dyDescent="0.25">
      <c r="A179" s="14" t="s">
        <v>251</v>
      </c>
      <c r="B179" s="23" t="s">
        <v>41</v>
      </c>
      <c r="C179" s="16" t="s">
        <v>17</v>
      </c>
      <c r="D179" s="17" t="s">
        <v>224</v>
      </c>
      <c r="E179" s="89" t="s">
        <v>224</v>
      </c>
      <c r="F179" s="89" t="s">
        <v>224</v>
      </c>
      <c r="G179" s="89" t="s">
        <v>224</v>
      </c>
      <c r="H179" s="89" t="s">
        <v>224</v>
      </c>
      <c r="I179" s="89" t="s">
        <v>224</v>
      </c>
      <c r="J179" s="89" t="s">
        <v>224</v>
      </c>
      <c r="K179" s="89" t="s">
        <v>224</v>
      </c>
      <c r="L179" s="89" t="s">
        <v>224</v>
      </c>
      <c r="M179" s="89" t="s">
        <v>224</v>
      </c>
      <c r="N179" s="89" t="s">
        <v>224</v>
      </c>
      <c r="O179" s="89" t="s">
        <v>224</v>
      </c>
      <c r="P179" s="89" t="s">
        <v>224</v>
      </c>
      <c r="Q179" s="89" t="s">
        <v>224</v>
      </c>
      <c r="R179" s="89" t="s">
        <v>224</v>
      </c>
      <c r="S179" s="89" t="s">
        <v>224</v>
      </c>
      <c r="T179" s="89" t="s">
        <v>224</v>
      </c>
      <c r="U179" s="89" t="s">
        <v>224</v>
      </c>
      <c r="V179" s="111" t="s">
        <v>224</v>
      </c>
      <c r="W179" s="94"/>
    </row>
    <row r="180" spans="1:23" s="40" customFormat="1" hidden="1" outlineLevel="1" x14ac:dyDescent="0.25">
      <c r="A180" s="14" t="s">
        <v>252</v>
      </c>
      <c r="B180" s="23" t="s">
        <v>43</v>
      </c>
      <c r="C180" s="16" t="s">
        <v>17</v>
      </c>
      <c r="D180" s="17" t="s">
        <v>224</v>
      </c>
      <c r="E180" s="89" t="s">
        <v>224</v>
      </c>
      <c r="F180" s="89" t="s">
        <v>224</v>
      </c>
      <c r="G180" s="89" t="s">
        <v>224</v>
      </c>
      <c r="H180" s="89" t="s">
        <v>224</v>
      </c>
      <c r="I180" s="89" t="s">
        <v>224</v>
      </c>
      <c r="J180" s="89" t="s">
        <v>224</v>
      </c>
      <c r="K180" s="89" t="s">
        <v>224</v>
      </c>
      <c r="L180" s="89" t="s">
        <v>224</v>
      </c>
      <c r="M180" s="89" t="s">
        <v>224</v>
      </c>
      <c r="N180" s="89" t="s">
        <v>224</v>
      </c>
      <c r="O180" s="89" t="s">
        <v>224</v>
      </c>
      <c r="P180" s="89" t="s">
        <v>224</v>
      </c>
      <c r="Q180" s="89" t="s">
        <v>224</v>
      </c>
      <c r="R180" s="89" t="s">
        <v>224</v>
      </c>
      <c r="S180" s="89" t="s">
        <v>224</v>
      </c>
      <c r="T180" s="89" t="s">
        <v>224</v>
      </c>
      <c r="U180" s="89" t="s">
        <v>224</v>
      </c>
      <c r="V180" s="111" t="s">
        <v>224</v>
      </c>
      <c r="W180" s="94"/>
    </row>
    <row r="181" spans="1:23" s="40" customFormat="1" ht="31.5" hidden="1" outlineLevel="1" x14ac:dyDescent="0.25">
      <c r="A181" s="14" t="s">
        <v>253</v>
      </c>
      <c r="B181" s="21" t="s">
        <v>254</v>
      </c>
      <c r="C181" s="16" t="s">
        <v>17</v>
      </c>
      <c r="D181" s="17" t="s">
        <v>224</v>
      </c>
      <c r="E181" s="89" t="s">
        <v>224</v>
      </c>
      <c r="F181" s="89" t="s">
        <v>224</v>
      </c>
      <c r="G181" s="89" t="s">
        <v>224</v>
      </c>
      <c r="H181" s="89" t="s">
        <v>224</v>
      </c>
      <c r="I181" s="89" t="s">
        <v>224</v>
      </c>
      <c r="J181" s="89" t="s">
        <v>224</v>
      </c>
      <c r="K181" s="89" t="s">
        <v>224</v>
      </c>
      <c r="L181" s="89" t="s">
        <v>224</v>
      </c>
      <c r="M181" s="89" t="s">
        <v>224</v>
      </c>
      <c r="N181" s="89" t="s">
        <v>224</v>
      </c>
      <c r="O181" s="89" t="s">
        <v>224</v>
      </c>
      <c r="P181" s="89" t="s">
        <v>224</v>
      </c>
      <c r="Q181" s="89" t="s">
        <v>224</v>
      </c>
      <c r="R181" s="89" t="s">
        <v>224</v>
      </c>
      <c r="S181" s="89" t="s">
        <v>224</v>
      </c>
      <c r="T181" s="89" t="s">
        <v>224</v>
      </c>
      <c r="U181" s="89" t="s">
        <v>224</v>
      </c>
      <c r="V181" s="111" t="s">
        <v>224</v>
      </c>
      <c r="W181" s="94"/>
    </row>
    <row r="182" spans="1:23" s="40" customFormat="1" hidden="1" outlineLevel="1" x14ac:dyDescent="0.25">
      <c r="A182" s="14" t="s">
        <v>255</v>
      </c>
      <c r="B182" s="22" t="s">
        <v>256</v>
      </c>
      <c r="C182" s="16" t="s">
        <v>17</v>
      </c>
      <c r="D182" s="17" t="s">
        <v>224</v>
      </c>
      <c r="E182" s="89" t="s">
        <v>224</v>
      </c>
      <c r="F182" s="89" t="s">
        <v>224</v>
      </c>
      <c r="G182" s="89" t="s">
        <v>224</v>
      </c>
      <c r="H182" s="89" t="s">
        <v>224</v>
      </c>
      <c r="I182" s="89" t="s">
        <v>224</v>
      </c>
      <c r="J182" s="89" t="s">
        <v>224</v>
      </c>
      <c r="K182" s="89" t="s">
        <v>224</v>
      </c>
      <c r="L182" s="89" t="s">
        <v>224</v>
      </c>
      <c r="M182" s="89" t="s">
        <v>224</v>
      </c>
      <c r="N182" s="89" t="s">
        <v>224</v>
      </c>
      <c r="O182" s="89" t="s">
        <v>224</v>
      </c>
      <c r="P182" s="89" t="s">
        <v>224</v>
      </c>
      <c r="Q182" s="89" t="s">
        <v>224</v>
      </c>
      <c r="R182" s="89" t="s">
        <v>224</v>
      </c>
      <c r="S182" s="89" t="s">
        <v>224</v>
      </c>
      <c r="T182" s="89" t="s">
        <v>224</v>
      </c>
      <c r="U182" s="89" t="s">
        <v>224</v>
      </c>
      <c r="V182" s="111" t="s">
        <v>224</v>
      </c>
      <c r="W182" s="94"/>
    </row>
    <row r="183" spans="1:23" s="40" customFormat="1" hidden="1" outlineLevel="1" x14ac:dyDescent="0.25">
      <c r="A183" s="14" t="s">
        <v>257</v>
      </c>
      <c r="B183" s="22" t="s">
        <v>258</v>
      </c>
      <c r="C183" s="16" t="s">
        <v>17</v>
      </c>
      <c r="D183" s="17" t="s">
        <v>224</v>
      </c>
      <c r="E183" s="89" t="s">
        <v>224</v>
      </c>
      <c r="F183" s="89" t="s">
        <v>224</v>
      </c>
      <c r="G183" s="89" t="s">
        <v>224</v>
      </c>
      <c r="H183" s="89" t="s">
        <v>224</v>
      </c>
      <c r="I183" s="89" t="s">
        <v>224</v>
      </c>
      <c r="J183" s="89" t="s">
        <v>224</v>
      </c>
      <c r="K183" s="89" t="s">
        <v>224</v>
      </c>
      <c r="L183" s="89" t="s">
        <v>224</v>
      </c>
      <c r="M183" s="89" t="s">
        <v>224</v>
      </c>
      <c r="N183" s="89" t="s">
        <v>224</v>
      </c>
      <c r="O183" s="89" t="s">
        <v>224</v>
      </c>
      <c r="P183" s="89" t="s">
        <v>224</v>
      </c>
      <c r="Q183" s="89" t="s">
        <v>224</v>
      </c>
      <c r="R183" s="89" t="s">
        <v>224</v>
      </c>
      <c r="S183" s="89" t="s">
        <v>224</v>
      </c>
      <c r="T183" s="89" t="s">
        <v>224</v>
      </c>
      <c r="U183" s="89" t="s">
        <v>224</v>
      </c>
      <c r="V183" s="111" t="s">
        <v>224</v>
      </c>
      <c r="W183" s="94"/>
    </row>
    <row r="184" spans="1:23" s="40" customFormat="1" collapsed="1" x14ac:dyDescent="0.25">
      <c r="A184" s="14" t="s">
        <v>259</v>
      </c>
      <c r="B184" s="15" t="s">
        <v>45</v>
      </c>
      <c r="C184" s="16" t="s">
        <v>17</v>
      </c>
      <c r="D184" s="17">
        <f t="shared" ref="D184:G184" si="73">D167-D173-D175-D176</f>
        <v>-10.537499999999987</v>
      </c>
      <c r="E184" s="89">
        <f t="shared" si="73"/>
        <v>27.869100000000095</v>
      </c>
      <c r="F184" s="89">
        <f>F167-F173-F175-F176</f>
        <v>56.223653760000389</v>
      </c>
      <c r="G184" s="89">
        <f t="shared" si="73"/>
        <v>83.166639218814908</v>
      </c>
      <c r="H184" s="89">
        <f>H167-H173-H175-H176</f>
        <v>107.9864</v>
      </c>
      <c r="I184" s="89">
        <v>21.749802479999744</v>
      </c>
      <c r="J184" s="89">
        <v>100.62639999999999</v>
      </c>
      <c r="K184" s="89">
        <v>21.749802479999971</v>
      </c>
      <c r="L184" s="89">
        <v>48.416387559999997</v>
      </c>
      <c r="M184" s="89">
        <v>21.749802479999971</v>
      </c>
      <c r="N184" s="89">
        <v>48.416387559999997</v>
      </c>
      <c r="O184" s="89">
        <v>21.749802479999289</v>
      </c>
      <c r="P184" s="89">
        <v>48.416387559999997</v>
      </c>
      <c r="Q184" s="89">
        <v>21.749802479999289</v>
      </c>
      <c r="R184" s="89">
        <v>48.416387559999997</v>
      </c>
      <c r="S184" s="89">
        <v>21.749802480000199</v>
      </c>
      <c r="T184" s="89">
        <v>48.416387559999997</v>
      </c>
      <c r="U184" s="89">
        <f t="shared" si="72"/>
        <v>213.66545409881337</v>
      </c>
      <c r="V184" s="111">
        <f t="shared" si="72"/>
        <v>450.69473779999987</v>
      </c>
      <c r="W184" s="94"/>
    </row>
    <row r="185" spans="1:23" s="40" customFormat="1" x14ac:dyDescent="0.25">
      <c r="A185" s="14" t="s">
        <v>260</v>
      </c>
      <c r="B185" s="37" t="s">
        <v>261</v>
      </c>
      <c r="C185" s="16" t="s">
        <v>17</v>
      </c>
      <c r="D185" s="17">
        <v>113.17445332000003</v>
      </c>
      <c r="E185" s="89">
        <v>1569.9126000000001</v>
      </c>
      <c r="F185" s="89">
        <v>3079.4638579800007</v>
      </c>
      <c r="G185" s="89">
        <v>5370.9874311903095</v>
      </c>
      <c r="H185" s="89">
        <v>3869.5131256570003</v>
      </c>
      <c r="I185" s="89">
        <v>4537.7224362220113</v>
      </c>
      <c r="J185" s="89">
        <v>4976.0120113110534</v>
      </c>
      <c r="K185" s="89">
        <v>5250.8872919038859</v>
      </c>
      <c r="L185" s="89">
        <v>7337.8799421762005</v>
      </c>
      <c r="M185" s="89">
        <v>5121.0101266554575</v>
      </c>
      <c r="N185" s="89">
        <v>7375.2882686912226</v>
      </c>
      <c r="O185" s="89">
        <v>5664.7847612144587</v>
      </c>
      <c r="P185" s="89">
        <v>8776.3007002714239</v>
      </c>
      <c r="Q185" s="89">
        <v>6468.5809746827554</v>
      </c>
      <c r="R185" s="89">
        <v>10184.72253139036</v>
      </c>
      <c r="S185" s="89">
        <v>7132.6415344281422</v>
      </c>
      <c r="T185" s="89">
        <v>12158.104559163281</v>
      </c>
      <c r="U185" s="89">
        <f t="shared" si="72"/>
        <v>39546.61455629702</v>
      </c>
      <c r="V185" s="111">
        <f t="shared" si="72"/>
        <v>54677.82113866054</v>
      </c>
      <c r="W185" s="94"/>
    </row>
    <row r="186" spans="1:23" s="40" customFormat="1" x14ac:dyDescent="0.25">
      <c r="A186" s="14" t="s">
        <v>262</v>
      </c>
      <c r="B186" s="21" t="s">
        <v>263</v>
      </c>
      <c r="C186" s="16" t="s">
        <v>17</v>
      </c>
      <c r="D186" s="17">
        <v>10.855799999999999</v>
      </c>
      <c r="E186" s="89">
        <v>10.855799999999999</v>
      </c>
      <c r="F186" s="89">
        <v>58.663219649999995</v>
      </c>
      <c r="G186" s="89">
        <v>58.079627055999985</v>
      </c>
      <c r="H186" s="89">
        <v>68.37769999999999</v>
      </c>
      <c r="I186" s="89">
        <v>47.941075400000003</v>
      </c>
      <c r="J186" s="89">
        <v>59.9482</v>
      </c>
      <c r="K186" s="89">
        <v>44.872458232623998</v>
      </c>
      <c r="L186" s="89">
        <v>62.0916</v>
      </c>
      <c r="M186" s="89">
        <v>45.397914718528014</v>
      </c>
      <c r="N186" s="89">
        <v>62.638006080000018</v>
      </c>
      <c r="O186" s="89">
        <v>45.929524299881976</v>
      </c>
      <c r="P186" s="89">
        <v>63.189220533504013</v>
      </c>
      <c r="Q186" s="89">
        <v>47.941075400000003</v>
      </c>
      <c r="R186" s="89">
        <v>63.745285674198826</v>
      </c>
      <c r="S186" s="89">
        <v>47.941075400000003</v>
      </c>
      <c r="T186" s="89">
        <v>64.306244188131785</v>
      </c>
      <c r="U186" s="89">
        <f t="shared" si="72"/>
        <v>338.10275050703393</v>
      </c>
      <c r="V186" s="111">
        <f t="shared" si="72"/>
        <v>444.29625647583464</v>
      </c>
      <c r="W186" s="94"/>
    </row>
    <row r="187" spans="1:23" s="40" customFormat="1" x14ac:dyDescent="0.25">
      <c r="A187" s="14" t="s">
        <v>264</v>
      </c>
      <c r="B187" s="21" t="s">
        <v>265</v>
      </c>
      <c r="C187" s="16" t="s">
        <v>17</v>
      </c>
      <c r="D187" s="17">
        <f t="shared" ref="D187:H187" si="74">D188+D189+D190</f>
        <v>0</v>
      </c>
      <c r="E187" s="89">
        <f t="shared" si="74"/>
        <v>797.67510000000004</v>
      </c>
      <c r="F187" s="89">
        <f t="shared" si="74"/>
        <v>1883.8091509799999</v>
      </c>
      <c r="G187" s="89">
        <f t="shared" si="74"/>
        <v>2894.6489899890898</v>
      </c>
      <c r="H187" s="89">
        <f t="shared" si="74"/>
        <v>1976.2043000000001</v>
      </c>
      <c r="I187" s="89">
        <v>2907.8432731708795</v>
      </c>
      <c r="J187" s="89">
        <f>J188+J189+J190</f>
        <v>2886.5533999999998</v>
      </c>
      <c r="K187" s="89">
        <v>2607.6227494471827</v>
      </c>
      <c r="L187" s="89">
        <f>L188+L189+L190</f>
        <v>3592.9180246316123</v>
      </c>
      <c r="M187" s="89">
        <v>2833.6407763593074</v>
      </c>
      <c r="N187" s="89">
        <f>N188+N189+N190</f>
        <v>4659.9547804559652</v>
      </c>
      <c r="O187" s="89">
        <v>3287.2062738706559</v>
      </c>
      <c r="P187" s="89">
        <f>P188+P189+P190</f>
        <v>5977.5775200763146</v>
      </c>
      <c r="Q187" s="89">
        <v>4061.7039250268344</v>
      </c>
      <c r="R187" s="89">
        <f>R188+R189+R190</f>
        <v>7322.7268307787308</v>
      </c>
      <c r="S187" s="89">
        <v>4644.1042028667007</v>
      </c>
      <c r="T187" s="89">
        <f>T188+T189+T190</f>
        <v>9016.9650324411559</v>
      </c>
      <c r="U187" s="89">
        <f t="shared" si="72"/>
        <v>23236.770190730647</v>
      </c>
      <c r="V187" s="111">
        <f t="shared" si="72"/>
        <v>35432.899888383778</v>
      </c>
      <c r="W187" s="94"/>
    </row>
    <row r="188" spans="1:23" s="40" customFormat="1" x14ac:dyDescent="0.25">
      <c r="A188" s="14" t="s">
        <v>266</v>
      </c>
      <c r="B188" s="22" t="s">
        <v>267</v>
      </c>
      <c r="C188" s="16" t="s">
        <v>17</v>
      </c>
      <c r="D188" s="17">
        <v>0</v>
      </c>
      <c r="E188" s="89">
        <v>0</v>
      </c>
      <c r="F188" s="89">
        <v>1293.1716509799999</v>
      </c>
      <c r="G188" s="89">
        <f>2894.64898998909-G190</f>
        <v>1779.5925864162382</v>
      </c>
      <c r="H188" s="89">
        <v>1976.2043000000001</v>
      </c>
      <c r="I188" s="89">
        <v>2882.7627702408795</v>
      </c>
      <c r="J188" s="89">
        <v>2859.8588</v>
      </c>
      <c r="K188" s="89">
        <v>2580.695569086447</v>
      </c>
      <c r="L188" s="89">
        <v>3567.4466099299998</v>
      </c>
      <c r="M188" s="89">
        <v>2804.7309477086105</v>
      </c>
      <c r="N188" s="89">
        <v>4633.1710861140482</v>
      </c>
      <c r="O188" s="89">
        <v>3257.0875629212537</v>
      </c>
      <c r="P188" s="89">
        <v>5951.969472337858</v>
      </c>
      <c r="Q188" s="89">
        <v>4030.5310591942034</v>
      </c>
      <c r="R188" s="89">
        <v>7296.3787747752585</v>
      </c>
      <c r="S188" s="89">
        <v>4611.8402867299274</v>
      </c>
      <c r="T188" s="89">
        <v>8989.9888736079556</v>
      </c>
      <c r="U188" s="89">
        <f t="shared" si="72"/>
        <v>21947.240782297558</v>
      </c>
      <c r="V188" s="111">
        <f t="shared" si="72"/>
        <v>35275.017916765122</v>
      </c>
      <c r="W188" s="94"/>
    </row>
    <row r="189" spans="1:23" s="40" customFormat="1" x14ac:dyDescent="0.25">
      <c r="A189" s="14" t="s">
        <v>268</v>
      </c>
      <c r="B189" s="22" t="s">
        <v>269</v>
      </c>
      <c r="C189" s="16" t="s">
        <v>17</v>
      </c>
      <c r="D189" s="17">
        <v>0</v>
      </c>
      <c r="E189" s="89">
        <v>17.896099999999997</v>
      </c>
      <c r="F189" s="89">
        <v>0</v>
      </c>
      <c r="G189" s="89">
        <v>0</v>
      </c>
      <c r="H189" s="89">
        <v>0</v>
      </c>
      <c r="I189" s="89">
        <v>25.080502930000002</v>
      </c>
      <c r="J189" s="89">
        <v>26.694599999999998</v>
      </c>
      <c r="K189" s="89">
        <v>26.927180360735903</v>
      </c>
      <c r="L189" s="89">
        <v>25.471414701612549</v>
      </c>
      <c r="M189" s="89">
        <v>28.909828650696888</v>
      </c>
      <c r="N189" s="89">
        <v>26.783694341916693</v>
      </c>
      <c r="O189" s="89">
        <v>30.118710949401951</v>
      </c>
      <c r="P189" s="89">
        <v>25.608047738456879</v>
      </c>
      <c r="Q189" s="89">
        <v>31.172865832630993</v>
      </c>
      <c r="R189" s="89">
        <v>26.348056003472546</v>
      </c>
      <c r="S189" s="89">
        <v>32.263916136773105</v>
      </c>
      <c r="T189" s="89">
        <v>26.976158833199939</v>
      </c>
      <c r="U189" s="89">
        <f t="shared" si="72"/>
        <v>174.47300486023886</v>
      </c>
      <c r="V189" s="111">
        <f t="shared" si="72"/>
        <v>157.88197161865861</v>
      </c>
      <c r="W189" s="94"/>
    </row>
    <row r="190" spans="1:23" s="40" customFormat="1" x14ac:dyDescent="0.25">
      <c r="A190" s="14" t="s">
        <v>270</v>
      </c>
      <c r="B190" s="22" t="s">
        <v>271</v>
      </c>
      <c r="C190" s="16" t="s">
        <v>17</v>
      </c>
      <c r="D190" s="17">
        <v>0</v>
      </c>
      <c r="E190" s="89">
        <v>779.779</v>
      </c>
      <c r="F190" s="89">
        <v>590.63750000000005</v>
      </c>
      <c r="G190" s="89">
        <v>1115.0564035728517</v>
      </c>
      <c r="H190" s="89">
        <v>0</v>
      </c>
      <c r="I190" s="89">
        <v>0</v>
      </c>
      <c r="J190" s="89">
        <v>0</v>
      </c>
      <c r="K190" s="89">
        <v>0</v>
      </c>
      <c r="L190" s="89">
        <v>0</v>
      </c>
      <c r="M190" s="89">
        <v>0</v>
      </c>
      <c r="N190" s="89">
        <v>0</v>
      </c>
      <c r="O190" s="89">
        <v>0</v>
      </c>
      <c r="P190" s="89">
        <v>0</v>
      </c>
      <c r="Q190" s="89">
        <v>0</v>
      </c>
      <c r="R190" s="89">
        <v>0</v>
      </c>
      <c r="S190" s="89">
        <v>0</v>
      </c>
      <c r="T190" s="89">
        <v>0</v>
      </c>
      <c r="U190" s="89">
        <f t="shared" si="72"/>
        <v>1115.0564035728517</v>
      </c>
      <c r="V190" s="111">
        <f t="shared" si="72"/>
        <v>0</v>
      </c>
      <c r="W190" s="94"/>
    </row>
    <row r="191" spans="1:23" s="40" customFormat="1" ht="31.5" x14ac:dyDescent="0.25">
      <c r="A191" s="14" t="s">
        <v>272</v>
      </c>
      <c r="B191" s="21" t="s">
        <v>273</v>
      </c>
      <c r="C191" s="16" t="s">
        <v>17</v>
      </c>
      <c r="D191" s="17">
        <v>0</v>
      </c>
      <c r="E191" s="89">
        <v>111.39489999999999</v>
      </c>
      <c r="F191" s="89">
        <v>111.39489999999999</v>
      </c>
      <c r="G191" s="89">
        <v>0</v>
      </c>
      <c r="H191" s="89">
        <v>0</v>
      </c>
      <c r="I191" s="89">
        <v>-8.7947679581702683E-5</v>
      </c>
      <c r="J191" s="89">
        <v>0</v>
      </c>
      <c r="K191" s="89">
        <v>625.81860795000011</v>
      </c>
      <c r="L191" s="89">
        <v>1069.6375635345998</v>
      </c>
      <c r="M191" s="89">
        <v>321.52390929283712</v>
      </c>
      <c r="N191" s="89">
        <v>465.05765993279999</v>
      </c>
      <c r="O191" s="89">
        <v>330.77625545903169</v>
      </c>
      <c r="P191" s="89">
        <v>481.62630260079993</v>
      </c>
      <c r="Q191" s="89">
        <v>340.29813626541068</v>
      </c>
      <c r="R191" s="89">
        <v>498.90420805205508</v>
      </c>
      <c r="S191" s="89">
        <v>350.21739641020258</v>
      </c>
      <c r="T191" s="89">
        <v>764.62366432819999</v>
      </c>
      <c r="U191" s="89">
        <f t="shared" si="72"/>
        <v>1968.6342174298027</v>
      </c>
      <c r="V191" s="111">
        <f t="shared" si="72"/>
        <v>3279.8493984484548</v>
      </c>
      <c r="W191" s="94"/>
    </row>
    <row r="192" spans="1:23" s="40" customFormat="1" ht="31.5" x14ac:dyDescent="0.25">
      <c r="A192" s="14" t="s">
        <v>274</v>
      </c>
      <c r="B192" s="21" t="s">
        <v>275</v>
      </c>
      <c r="C192" s="16" t="s">
        <v>17</v>
      </c>
      <c r="D192" s="17">
        <v>0</v>
      </c>
      <c r="E192" s="89">
        <v>0</v>
      </c>
      <c r="F192" s="89">
        <v>0</v>
      </c>
      <c r="G192" s="89">
        <v>0</v>
      </c>
      <c r="H192" s="89">
        <v>62.262800000000006</v>
      </c>
      <c r="I192" s="89">
        <v>114.45599101064607</v>
      </c>
      <c r="J192" s="89">
        <v>92.299300000000002</v>
      </c>
      <c r="K192" s="89">
        <v>120.80979866713201</v>
      </c>
      <c r="L192" s="89">
        <v>128.62800421989292</v>
      </c>
      <c r="M192" s="89">
        <v>128.44235642926765</v>
      </c>
      <c r="N192" s="89">
        <v>136.33810718018131</v>
      </c>
      <c r="O192" s="89">
        <v>136.39170219215592</v>
      </c>
      <c r="P192" s="89">
        <v>145.86003452455202</v>
      </c>
      <c r="Q192" s="89">
        <v>145.08748775716828</v>
      </c>
      <c r="R192" s="89">
        <v>155.93793962449874</v>
      </c>
      <c r="S192" s="89">
        <v>154.33144032294922</v>
      </c>
      <c r="T192" s="89">
        <v>166.61851811558975</v>
      </c>
      <c r="U192" s="89">
        <f t="shared" si="72"/>
        <v>799.51877637931921</v>
      </c>
      <c r="V192" s="111">
        <f t="shared" si="72"/>
        <v>887.94470366471478</v>
      </c>
      <c r="W192" s="94"/>
    </row>
    <row r="193" spans="1:23" s="40" customFormat="1" x14ac:dyDescent="0.25">
      <c r="A193" s="14" t="s">
        <v>276</v>
      </c>
      <c r="B193" s="21" t="s">
        <v>277</v>
      </c>
      <c r="C193" s="16" t="s">
        <v>17</v>
      </c>
      <c r="D193" s="17">
        <v>0</v>
      </c>
      <c r="E193" s="89">
        <v>0</v>
      </c>
      <c r="F193" s="89">
        <v>0</v>
      </c>
      <c r="G193" s="89">
        <v>0</v>
      </c>
      <c r="H193" s="89">
        <v>0</v>
      </c>
      <c r="I193" s="89">
        <v>0</v>
      </c>
      <c r="J193" s="89">
        <v>0</v>
      </c>
      <c r="K193" s="89">
        <v>0</v>
      </c>
      <c r="L193" s="89">
        <v>0</v>
      </c>
      <c r="M193" s="89">
        <v>0</v>
      </c>
      <c r="N193" s="89">
        <v>0</v>
      </c>
      <c r="O193" s="89">
        <v>0</v>
      </c>
      <c r="P193" s="89">
        <v>0</v>
      </c>
      <c r="Q193" s="89">
        <v>0</v>
      </c>
      <c r="R193" s="89">
        <v>0</v>
      </c>
      <c r="S193" s="89">
        <v>0</v>
      </c>
      <c r="T193" s="89">
        <v>0</v>
      </c>
      <c r="U193" s="89">
        <f t="shared" si="72"/>
        <v>0</v>
      </c>
      <c r="V193" s="111">
        <f t="shared" si="72"/>
        <v>0</v>
      </c>
      <c r="W193" s="94"/>
    </row>
    <row r="194" spans="1:23" s="40" customFormat="1" x14ac:dyDescent="0.25">
      <c r="A194" s="14" t="s">
        <v>278</v>
      </c>
      <c r="B194" s="21" t="s">
        <v>279</v>
      </c>
      <c r="C194" s="16" t="s">
        <v>17</v>
      </c>
      <c r="D194" s="17">
        <v>71.465500000000006</v>
      </c>
      <c r="E194" s="89">
        <v>417.1601</v>
      </c>
      <c r="F194" s="89">
        <v>597.49984460000007</v>
      </c>
      <c r="G194" s="89">
        <v>760.916865270617</v>
      </c>
      <c r="H194" s="89">
        <v>767.03409999999997</v>
      </c>
      <c r="I194" s="89">
        <v>719.36703978081232</v>
      </c>
      <c r="J194" s="89">
        <v>792.52618415999996</v>
      </c>
      <c r="K194" s="89">
        <v>731.94735109506826</v>
      </c>
      <c r="L194" s="89">
        <v>819.85481663175256</v>
      </c>
      <c r="M194" s="89">
        <v>744.88499169371983</v>
      </c>
      <c r="N194" s="89">
        <v>852.39440282960049</v>
      </c>
      <c r="O194" s="89">
        <v>759.48906963998343</v>
      </c>
      <c r="P194" s="89">
        <v>886.4901789427845</v>
      </c>
      <c r="Q194" s="89">
        <v>777.3250294499345</v>
      </c>
      <c r="R194" s="89">
        <v>921.94978610049611</v>
      </c>
      <c r="S194" s="89">
        <v>784.73283023831891</v>
      </c>
      <c r="T194" s="89">
        <v>958.82777754451593</v>
      </c>
      <c r="U194" s="89">
        <f t="shared" si="72"/>
        <v>5278.6631771684551</v>
      </c>
      <c r="V194" s="111">
        <f t="shared" si="72"/>
        <v>5999.0772462091491</v>
      </c>
      <c r="W194" s="94"/>
    </row>
    <row r="195" spans="1:23" s="40" customFormat="1" x14ac:dyDescent="0.25">
      <c r="A195" s="14" t="s">
        <v>280</v>
      </c>
      <c r="B195" s="21" t="s">
        <v>281</v>
      </c>
      <c r="C195" s="16" t="s">
        <v>17</v>
      </c>
      <c r="D195" s="17">
        <v>16.192599999999999</v>
      </c>
      <c r="E195" s="89">
        <v>130.26199999999997</v>
      </c>
      <c r="F195" s="89">
        <v>163.00299999999999</v>
      </c>
      <c r="G195" s="89">
        <v>244.36547059695215</v>
      </c>
      <c r="H195" s="89">
        <v>245.86520000000002</v>
      </c>
      <c r="I195" s="89">
        <v>223.63725108932624</v>
      </c>
      <c r="J195" s="89">
        <v>240.34572854999999</v>
      </c>
      <c r="K195" s="89">
        <v>222.51199473290075</v>
      </c>
      <c r="L195" s="89">
        <v>249.23586425605271</v>
      </c>
      <c r="M195" s="89">
        <v>226.44503747489082</v>
      </c>
      <c r="N195" s="89">
        <v>259.2052999470875</v>
      </c>
      <c r="O195" s="89">
        <v>230.88467717055497</v>
      </c>
      <c r="P195" s="89">
        <v>269.57351194497102</v>
      </c>
      <c r="Q195" s="89">
        <v>236.3068089527801</v>
      </c>
      <c r="R195" s="89">
        <v>280.35645242276985</v>
      </c>
      <c r="S195" s="89">
        <v>238.55878039244894</v>
      </c>
      <c r="T195" s="89">
        <v>291.57071051968063</v>
      </c>
      <c r="U195" s="89">
        <f t="shared" si="72"/>
        <v>1622.710020409854</v>
      </c>
      <c r="V195" s="111">
        <f t="shared" si="72"/>
        <v>1836.1527676405617</v>
      </c>
      <c r="W195" s="94"/>
    </row>
    <row r="196" spans="1:23" s="40" customFormat="1" x14ac:dyDescent="0.25">
      <c r="A196" s="14" t="s">
        <v>282</v>
      </c>
      <c r="B196" s="21" t="s">
        <v>283</v>
      </c>
      <c r="C196" s="16" t="s">
        <v>17</v>
      </c>
      <c r="D196" s="17">
        <v>1.2581999999999998</v>
      </c>
      <c r="E196" s="89">
        <v>-301.27780000000001</v>
      </c>
      <c r="F196" s="89">
        <v>69.213731100000004</v>
      </c>
      <c r="G196" s="89">
        <v>185.79039223275009</v>
      </c>
      <c r="H196" s="89">
        <v>238.71220000000002</v>
      </c>
      <c r="I196" s="89">
        <v>74.180687390519708</v>
      </c>
      <c r="J196" s="89">
        <v>196.37620000000001</v>
      </c>
      <c r="K196" s="89">
        <v>118.17842676519138</v>
      </c>
      <c r="L196" s="89">
        <v>172.76776012232835</v>
      </c>
      <c r="M196" s="89">
        <v>235.64412538938589</v>
      </c>
      <c r="N196" s="89">
        <v>302.46195333144141</v>
      </c>
      <c r="O196" s="89">
        <v>213.96614224090092</v>
      </c>
      <c r="P196" s="89">
        <v>209.87613127669613</v>
      </c>
      <c r="Q196" s="89">
        <v>74.180687390519708</v>
      </c>
      <c r="R196" s="89">
        <v>253.89804700857849</v>
      </c>
      <c r="S196" s="89">
        <v>155.98471698757515</v>
      </c>
      <c r="T196" s="89">
        <v>307.36417065711555</v>
      </c>
      <c r="U196" s="89">
        <f t="shared" si="72"/>
        <v>1057.9251783968427</v>
      </c>
      <c r="V196" s="111">
        <f t="shared" si="72"/>
        <v>1681.4564623961601</v>
      </c>
      <c r="W196" s="94"/>
    </row>
    <row r="197" spans="1:23" s="40" customFormat="1" x14ac:dyDescent="0.25">
      <c r="A197" s="14" t="s">
        <v>284</v>
      </c>
      <c r="B197" s="22" t="s">
        <v>285</v>
      </c>
      <c r="C197" s="16" t="s">
        <v>17</v>
      </c>
      <c r="D197" s="17">
        <v>0</v>
      </c>
      <c r="E197" s="89">
        <v>0</v>
      </c>
      <c r="F197" s="89">
        <v>0</v>
      </c>
      <c r="G197" s="89">
        <v>0</v>
      </c>
      <c r="H197" s="89">
        <v>0</v>
      </c>
      <c r="I197" s="89">
        <v>0</v>
      </c>
      <c r="J197" s="89">
        <v>0</v>
      </c>
      <c r="K197" s="89">
        <v>0</v>
      </c>
      <c r="L197" s="89">
        <v>0</v>
      </c>
      <c r="M197" s="89">
        <v>0</v>
      </c>
      <c r="N197" s="89">
        <v>0</v>
      </c>
      <c r="O197" s="89">
        <v>0</v>
      </c>
      <c r="P197" s="89">
        <v>0</v>
      </c>
      <c r="Q197" s="89">
        <v>0</v>
      </c>
      <c r="R197" s="89">
        <v>0</v>
      </c>
      <c r="S197" s="89">
        <v>0</v>
      </c>
      <c r="T197" s="89">
        <v>0</v>
      </c>
      <c r="U197" s="89">
        <f t="shared" si="72"/>
        <v>0</v>
      </c>
      <c r="V197" s="111">
        <f t="shared" si="72"/>
        <v>0</v>
      </c>
      <c r="W197" s="94"/>
    </row>
    <row r="198" spans="1:23" s="40" customFormat="1" x14ac:dyDescent="0.25">
      <c r="A198" s="14" t="s">
        <v>286</v>
      </c>
      <c r="B198" s="21" t="s">
        <v>287</v>
      </c>
      <c r="C198" s="16" t="s">
        <v>17</v>
      </c>
      <c r="D198" s="89">
        <f>15.3243-2.82</f>
        <v>12.504299999999999</v>
      </c>
      <c r="E198" s="89">
        <v>118.17269999999999</v>
      </c>
      <c r="F198" s="89">
        <v>59.2264853</v>
      </c>
      <c r="G198" s="89">
        <v>187.8475761226</v>
      </c>
      <c r="H198" s="89">
        <v>83.515299999999982</v>
      </c>
      <c r="I198" s="89">
        <v>129.79243619696621</v>
      </c>
      <c r="J198" s="89">
        <v>131.24280000000002</v>
      </c>
      <c r="K198" s="89">
        <v>100.39722749524775</v>
      </c>
      <c r="L198" s="89">
        <v>106.58455026773198</v>
      </c>
      <c r="M198" s="89">
        <v>101.57504409833709</v>
      </c>
      <c r="N198" s="89">
        <v>114.96472356191104</v>
      </c>
      <c r="O198" s="89">
        <v>102.76715018413545</v>
      </c>
      <c r="P198" s="89">
        <v>119.88029042781585</v>
      </c>
      <c r="Q198" s="89">
        <v>103.97283875734288</v>
      </c>
      <c r="R198" s="89">
        <v>112.3143685434206</v>
      </c>
      <c r="S198" s="89">
        <v>105.19267275477353</v>
      </c>
      <c r="T198" s="89">
        <v>124.21484407156275</v>
      </c>
      <c r="U198" s="89">
        <f t="shared" si="72"/>
        <v>831.54494560940282</v>
      </c>
      <c r="V198" s="111">
        <f t="shared" si="72"/>
        <v>792.7168768724423</v>
      </c>
      <c r="W198" s="94"/>
    </row>
    <row r="199" spans="1:23" s="40" customFormat="1" x14ac:dyDescent="0.25">
      <c r="A199" s="14" t="s">
        <v>288</v>
      </c>
      <c r="B199" s="21" t="s">
        <v>289</v>
      </c>
      <c r="C199" s="16" t="s">
        <v>17</v>
      </c>
      <c r="D199" s="17">
        <v>0</v>
      </c>
      <c r="E199" s="89">
        <v>0</v>
      </c>
      <c r="F199" s="89">
        <v>0</v>
      </c>
      <c r="G199" s="89">
        <v>0</v>
      </c>
      <c r="H199" s="89">
        <v>0</v>
      </c>
      <c r="I199" s="89">
        <v>18.12058010335895</v>
      </c>
      <c r="J199" s="89">
        <v>21.858299999999158</v>
      </c>
      <c r="K199" s="89">
        <v>0</v>
      </c>
      <c r="L199" s="89">
        <v>2.0740012760000006</v>
      </c>
      <c r="M199" s="89">
        <v>0</v>
      </c>
      <c r="N199" s="89">
        <v>2.8535939999999997</v>
      </c>
      <c r="O199" s="89">
        <v>0</v>
      </c>
      <c r="P199" s="89">
        <v>2.2860908061999998</v>
      </c>
      <c r="Q199" s="89">
        <v>0</v>
      </c>
      <c r="R199" s="89">
        <v>2.4001457712000001</v>
      </c>
      <c r="S199" s="89">
        <v>0</v>
      </c>
      <c r="T199" s="89">
        <v>2.9981204000000004</v>
      </c>
      <c r="U199" s="89">
        <f t="shared" si="72"/>
        <v>18.12058010335895</v>
      </c>
      <c r="V199" s="111">
        <f t="shared" si="72"/>
        <v>34.47025225339916</v>
      </c>
      <c r="W199" s="94"/>
    </row>
    <row r="200" spans="1:23" s="40" customFormat="1" x14ac:dyDescent="0.25">
      <c r="A200" s="14" t="s">
        <v>290</v>
      </c>
      <c r="B200" s="21" t="s">
        <v>291</v>
      </c>
      <c r="C200" s="16" t="s">
        <v>17</v>
      </c>
      <c r="D200" s="17">
        <v>0.79039999999999999</v>
      </c>
      <c r="E200" s="89">
        <v>6.2923999999999998</v>
      </c>
      <c r="F200" s="89">
        <v>29.516177220000007</v>
      </c>
      <c r="G200" s="89">
        <v>52.820992031599992</v>
      </c>
      <c r="H200" s="89">
        <v>3.4857999999999998</v>
      </c>
      <c r="I200" s="89">
        <v>38.779067999999988</v>
      </c>
      <c r="J200" s="89">
        <v>31.842299999999994</v>
      </c>
      <c r="K200" s="89">
        <v>37.728031999999992</v>
      </c>
      <c r="L200" s="89">
        <v>105.22952439679999</v>
      </c>
      <c r="M200" s="89">
        <v>39.350335999999992</v>
      </c>
      <c r="N200" s="89">
        <v>106.0327618092</v>
      </c>
      <c r="O200" s="89">
        <v>41.042399071999988</v>
      </c>
      <c r="P200" s="89">
        <v>106.865531673088</v>
      </c>
      <c r="Q200" s="89">
        <v>42.807220856095981</v>
      </c>
      <c r="R200" s="89">
        <v>107.72899047079646</v>
      </c>
      <c r="S200" s="89">
        <v>44.64792991774015</v>
      </c>
      <c r="T200" s="89">
        <v>108.62434470096873</v>
      </c>
      <c r="U200" s="89">
        <f t="shared" si="72"/>
        <v>297.17597787743608</v>
      </c>
      <c r="V200" s="111">
        <f t="shared" si="72"/>
        <v>569.80925305085316</v>
      </c>
      <c r="W200" s="94"/>
    </row>
    <row r="201" spans="1:23" s="40" customFormat="1" ht="31.5" x14ac:dyDescent="0.25">
      <c r="A201" s="14" t="s">
        <v>292</v>
      </c>
      <c r="B201" s="21" t="s">
        <v>293</v>
      </c>
      <c r="C201" s="16" t="s">
        <v>17</v>
      </c>
      <c r="D201" s="17">
        <v>0</v>
      </c>
      <c r="E201" s="89">
        <v>0</v>
      </c>
      <c r="F201" s="89">
        <v>0</v>
      </c>
      <c r="G201" s="89">
        <v>-2.232114950675168E-5</v>
      </c>
      <c r="H201" s="89">
        <v>15</v>
      </c>
      <c r="I201" s="89">
        <v>6.8621763599999994</v>
      </c>
      <c r="J201" s="89">
        <v>0</v>
      </c>
      <c r="K201" s="89">
        <v>0</v>
      </c>
      <c r="L201" s="89">
        <v>29.660958894794518</v>
      </c>
      <c r="M201" s="89">
        <v>0</v>
      </c>
      <c r="N201" s="89">
        <v>0</v>
      </c>
      <c r="O201" s="89">
        <v>0</v>
      </c>
      <c r="P201" s="89">
        <v>0</v>
      </c>
      <c r="Q201" s="89">
        <v>0</v>
      </c>
      <c r="R201" s="89">
        <v>0</v>
      </c>
      <c r="S201" s="89">
        <v>0</v>
      </c>
      <c r="T201" s="89">
        <v>0</v>
      </c>
      <c r="U201" s="89">
        <f t="shared" si="72"/>
        <v>6.8621540388504929</v>
      </c>
      <c r="V201" s="111">
        <f t="shared" si="72"/>
        <v>44.660958894794518</v>
      </c>
      <c r="W201" s="94"/>
    </row>
    <row r="202" spans="1:23" s="40" customFormat="1" x14ac:dyDescent="0.25">
      <c r="A202" s="14" t="s">
        <v>294</v>
      </c>
      <c r="B202" s="21" t="s">
        <v>295</v>
      </c>
      <c r="C202" s="16" t="s">
        <v>17</v>
      </c>
      <c r="D202" s="89">
        <f>D185-D186-D187-D191-D192-D193-D194-D195-D196-D198-D199-D200-D201</f>
        <v>0.10765332000002026</v>
      </c>
      <c r="E202" s="89">
        <f t="shared" ref="E202:G202" si="75">E185-E186-E187-E191-E192-E193-E194-E195-E196-E198-E199-E200-E201</f>
        <v>279.37740000000014</v>
      </c>
      <c r="F202" s="89">
        <f t="shared" si="75"/>
        <v>107.13734913000076</v>
      </c>
      <c r="G202" s="89">
        <f t="shared" si="75"/>
        <v>986.51754021184956</v>
      </c>
      <c r="H202" s="89">
        <f>H185-H186-H187-H191-H192-H193-H194-H195-H196-H198-H199-H200-H201</f>
        <v>409.05572565700015</v>
      </c>
      <c r="I202" s="89">
        <v>256.74294566718174</v>
      </c>
      <c r="J202" s="89">
        <f>J185-J186-J187-J191-J192-J193-J194-J195-J196-J198-J199-J200-J201</f>
        <v>523.01959860105467</v>
      </c>
      <c r="K202" s="89">
        <v>641.00064551853882</v>
      </c>
      <c r="L202" s="89">
        <f t="shared" ref="L202:T202" si="76">L185-L186-L187-L191-L192-L193-L194-L195-L196-L198-L199-L200-L201</f>
        <v>999.19727394463575</v>
      </c>
      <c r="M202" s="89">
        <v>444.10563519918367</v>
      </c>
      <c r="N202" s="89">
        <f t="shared" si="76"/>
        <v>413.3869795630352</v>
      </c>
      <c r="O202" s="89">
        <v>516.33156708515821</v>
      </c>
      <c r="P202" s="89">
        <f t="shared" si="76"/>
        <v>513.0758874646973</v>
      </c>
      <c r="Q202" s="89">
        <v>638.95776482666872</v>
      </c>
      <c r="R202" s="89">
        <f t="shared" si="76"/>
        <v>464.76047694361591</v>
      </c>
      <c r="S202" s="89">
        <v>606.93048913743303</v>
      </c>
      <c r="T202" s="89">
        <f t="shared" si="76"/>
        <v>351.99113219635979</v>
      </c>
      <c r="U202" s="89">
        <f t="shared" si="72"/>
        <v>4090.5865876460139</v>
      </c>
      <c r="V202" s="111">
        <f t="shared" si="72"/>
        <v>3674.4870743703987</v>
      </c>
      <c r="W202" s="94"/>
    </row>
    <row r="203" spans="1:23" s="40" customFormat="1" ht="26.25" customHeight="1" x14ac:dyDescent="0.25">
      <c r="A203" s="14" t="s">
        <v>296</v>
      </c>
      <c r="B203" s="37" t="s">
        <v>297</v>
      </c>
      <c r="C203" s="16" t="s">
        <v>17</v>
      </c>
      <c r="D203" s="17">
        <v>0</v>
      </c>
      <c r="E203" s="89">
        <v>9.8611000000000004</v>
      </c>
      <c r="F203" s="89">
        <v>1.2297</v>
      </c>
      <c r="G203" s="89">
        <v>0</v>
      </c>
      <c r="H203" s="89">
        <v>9.9834999999999994</v>
      </c>
      <c r="I203" s="89">
        <v>0</v>
      </c>
      <c r="J203" s="89">
        <v>0</v>
      </c>
      <c r="K203" s="89">
        <v>0</v>
      </c>
      <c r="L203" s="89">
        <v>0</v>
      </c>
      <c r="M203" s="89">
        <v>0</v>
      </c>
      <c r="N203" s="89">
        <v>0</v>
      </c>
      <c r="O203" s="89">
        <v>0</v>
      </c>
      <c r="P203" s="89">
        <v>0</v>
      </c>
      <c r="Q203" s="89">
        <v>0</v>
      </c>
      <c r="R203" s="89">
        <v>0</v>
      </c>
      <c r="S203" s="89">
        <v>0</v>
      </c>
      <c r="T203" s="89">
        <v>0</v>
      </c>
      <c r="U203" s="89">
        <f t="shared" si="72"/>
        <v>0</v>
      </c>
      <c r="V203" s="111">
        <f t="shared" si="72"/>
        <v>9.9834999999999994</v>
      </c>
      <c r="W203" s="94"/>
    </row>
    <row r="204" spans="1:23" s="40" customFormat="1" x14ac:dyDescent="0.25">
      <c r="A204" s="14" t="s">
        <v>298</v>
      </c>
      <c r="B204" s="21" t="s">
        <v>299</v>
      </c>
      <c r="C204" s="16" t="s">
        <v>17</v>
      </c>
      <c r="D204" s="17">
        <v>0</v>
      </c>
      <c r="E204" s="89">
        <v>9.8611000000000004</v>
      </c>
      <c r="F204" s="89">
        <v>1.2297</v>
      </c>
      <c r="G204" s="89">
        <v>0</v>
      </c>
      <c r="H204" s="89">
        <v>0</v>
      </c>
      <c r="I204" s="89">
        <v>0</v>
      </c>
      <c r="J204" s="89">
        <v>0</v>
      </c>
      <c r="K204" s="89">
        <v>0</v>
      </c>
      <c r="L204" s="89">
        <v>0</v>
      </c>
      <c r="M204" s="89">
        <v>0</v>
      </c>
      <c r="N204" s="89">
        <v>0</v>
      </c>
      <c r="O204" s="89">
        <v>0</v>
      </c>
      <c r="P204" s="89">
        <v>0</v>
      </c>
      <c r="Q204" s="89">
        <v>0</v>
      </c>
      <c r="R204" s="89">
        <v>0</v>
      </c>
      <c r="S204" s="89">
        <v>0</v>
      </c>
      <c r="T204" s="89">
        <v>0</v>
      </c>
      <c r="U204" s="89">
        <f t="shared" si="72"/>
        <v>0</v>
      </c>
      <c r="V204" s="111">
        <f t="shared" si="72"/>
        <v>0</v>
      </c>
      <c r="W204" s="94"/>
    </row>
    <row r="205" spans="1:23" s="40" customFormat="1" x14ac:dyDescent="0.25">
      <c r="A205" s="14" t="s">
        <v>300</v>
      </c>
      <c r="B205" s="21" t="s">
        <v>301</v>
      </c>
      <c r="C205" s="16" t="s">
        <v>17</v>
      </c>
      <c r="D205" s="17">
        <v>0</v>
      </c>
      <c r="E205" s="89">
        <v>0</v>
      </c>
      <c r="F205" s="89">
        <v>0</v>
      </c>
      <c r="G205" s="89">
        <v>0</v>
      </c>
      <c r="H205" s="89">
        <v>0</v>
      </c>
      <c r="I205" s="89">
        <v>0</v>
      </c>
      <c r="J205" s="89">
        <v>0</v>
      </c>
      <c r="K205" s="89">
        <v>0</v>
      </c>
      <c r="L205" s="89">
        <v>0</v>
      </c>
      <c r="M205" s="89">
        <v>0</v>
      </c>
      <c r="N205" s="89">
        <v>0</v>
      </c>
      <c r="O205" s="89">
        <v>0</v>
      </c>
      <c r="P205" s="89">
        <v>0</v>
      </c>
      <c r="Q205" s="89">
        <v>0</v>
      </c>
      <c r="R205" s="89">
        <v>0</v>
      </c>
      <c r="S205" s="89">
        <v>0</v>
      </c>
      <c r="T205" s="89">
        <v>0</v>
      </c>
      <c r="U205" s="89">
        <f t="shared" si="72"/>
        <v>0</v>
      </c>
      <c r="V205" s="111">
        <f t="shared" si="72"/>
        <v>0</v>
      </c>
      <c r="W205" s="94"/>
    </row>
    <row r="206" spans="1:23" s="40" customFormat="1" ht="34.5" customHeight="1" x14ac:dyDescent="0.25">
      <c r="A206" s="14" t="s">
        <v>302</v>
      </c>
      <c r="B206" s="22" t="s">
        <v>303</v>
      </c>
      <c r="C206" s="16" t="s">
        <v>17</v>
      </c>
      <c r="D206" s="17">
        <v>0</v>
      </c>
      <c r="E206" s="89">
        <v>0</v>
      </c>
      <c r="F206" s="89">
        <v>0</v>
      </c>
      <c r="G206" s="89">
        <v>0</v>
      </c>
      <c r="H206" s="89">
        <v>0</v>
      </c>
      <c r="I206" s="89">
        <v>0</v>
      </c>
      <c r="J206" s="89">
        <v>0</v>
      </c>
      <c r="K206" s="89">
        <v>0</v>
      </c>
      <c r="L206" s="89">
        <v>0</v>
      </c>
      <c r="M206" s="89">
        <v>0</v>
      </c>
      <c r="N206" s="89">
        <v>0</v>
      </c>
      <c r="O206" s="89">
        <v>0</v>
      </c>
      <c r="P206" s="89">
        <v>0</v>
      </c>
      <c r="Q206" s="89">
        <v>0</v>
      </c>
      <c r="R206" s="89">
        <v>0</v>
      </c>
      <c r="S206" s="89">
        <v>0</v>
      </c>
      <c r="T206" s="89">
        <v>0</v>
      </c>
      <c r="U206" s="89">
        <f t="shared" si="72"/>
        <v>0</v>
      </c>
      <c r="V206" s="111">
        <f t="shared" si="72"/>
        <v>0</v>
      </c>
      <c r="W206" s="94"/>
    </row>
    <row r="207" spans="1:23" s="40" customFormat="1" x14ac:dyDescent="0.25">
      <c r="A207" s="14" t="s">
        <v>304</v>
      </c>
      <c r="B207" s="24" t="s">
        <v>305</v>
      </c>
      <c r="C207" s="16" t="s">
        <v>17</v>
      </c>
      <c r="D207" s="17">
        <v>0</v>
      </c>
      <c r="E207" s="89">
        <v>0</v>
      </c>
      <c r="F207" s="89">
        <v>0</v>
      </c>
      <c r="G207" s="89">
        <v>0</v>
      </c>
      <c r="H207" s="89">
        <v>0</v>
      </c>
      <c r="I207" s="89">
        <v>0</v>
      </c>
      <c r="J207" s="89">
        <v>0</v>
      </c>
      <c r="K207" s="89">
        <v>0</v>
      </c>
      <c r="L207" s="89">
        <v>0</v>
      </c>
      <c r="M207" s="89">
        <v>0</v>
      </c>
      <c r="N207" s="89">
        <v>0</v>
      </c>
      <c r="O207" s="89">
        <v>0</v>
      </c>
      <c r="P207" s="89">
        <v>0</v>
      </c>
      <c r="Q207" s="89">
        <v>0</v>
      </c>
      <c r="R207" s="89">
        <v>0</v>
      </c>
      <c r="S207" s="89">
        <v>0</v>
      </c>
      <c r="T207" s="89">
        <v>0</v>
      </c>
      <c r="U207" s="89">
        <f t="shared" si="72"/>
        <v>0</v>
      </c>
      <c r="V207" s="111">
        <f t="shared" si="72"/>
        <v>0</v>
      </c>
      <c r="W207" s="94"/>
    </row>
    <row r="208" spans="1:23" s="40" customFormat="1" hidden="1" outlineLevel="1" x14ac:dyDescent="0.25">
      <c r="A208" s="14" t="s">
        <v>306</v>
      </c>
      <c r="B208" s="24" t="s">
        <v>307</v>
      </c>
      <c r="C208" s="16" t="s">
        <v>17</v>
      </c>
      <c r="D208" s="17" t="s">
        <v>224</v>
      </c>
      <c r="E208" s="89" t="s">
        <v>224</v>
      </c>
      <c r="F208" s="89" t="s">
        <v>224</v>
      </c>
      <c r="G208" s="89" t="s">
        <v>224</v>
      </c>
      <c r="H208" s="89" t="s">
        <v>224</v>
      </c>
      <c r="I208" s="89" t="s">
        <v>224</v>
      </c>
      <c r="J208" s="89" t="s">
        <v>224</v>
      </c>
      <c r="K208" s="89" t="s">
        <v>224</v>
      </c>
      <c r="L208" s="89" t="s">
        <v>224</v>
      </c>
      <c r="M208" s="89" t="s">
        <v>224</v>
      </c>
      <c r="N208" s="89" t="s">
        <v>224</v>
      </c>
      <c r="O208" s="89" t="s">
        <v>224</v>
      </c>
      <c r="P208" s="89" t="s">
        <v>224</v>
      </c>
      <c r="Q208" s="89" t="s">
        <v>224</v>
      </c>
      <c r="R208" s="89" t="s">
        <v>224</v>
      </c>
      <c r="S208" s="89" t="s">
        <v>224</v>
      </c>
      <c r="T208" s="89" t="s">
        <v>224</v>
      </c>
      <c r="U208" s="89" t="s">
        <v>224</v>
      </c>
      <c r="V208" s="111" t="s">
        <v>224</v>
      </c>
      <c r="W208" s="94"/>
    </row>
    <row r="209" spans="1:23" s="40" customFormat="1" collapsed="1" x14ac:dyDescent="0.25">
      <c r="A209" s="14" t="s">
        <v>308</v>
      </c>
      <c r="B209" s="21" t="s">
        <v>309</v>
      </c>
      <c r="C209" s="16" t="s">
        <v>17</v>
      </c>
      <c r="D209" s="17">
        <f t="shared" ref="D209:H209" si="77">D203-D204-D205</f>
        <v>0</v>
      </c>
      <c r="E209" s="89">
        <f t="shared" si="77"/>
        <v>0</v>
      </c>
      <c r="F209" s="89">
        <f t="shared" si="77"/>
        <v>0</v>
      </c>
      <c r="G209" s="89">
        <f t="shared" si="77"/>
        <v>0</v>
      </c>
      <c r="H209" s="89">
        <f t="shared" si="77"/>
        <v>9.9834999999999994</v>
      </c>
      <c r="I209" s="89">
        <v>0</v>
      </c>
      <c r="J209" s="89">
        <v>0</v>
      </c>
      <c r="K209" s="89">
        <v>0</v>
      </c>
      <c r="L209" s="89">
        <v>0</v>
      </c>
      <c r="M209" s="89">
        <v>0</v>
      </c>
      <c r="N209" s="89">
        <v>0</v>
      </c>
      <c r="O209" s="89">
        <v>0</v>
      </c>
      <c r="P209" s="89">
        <v>0</v>
      </c>
      <c r="Q209" s="89">
        <v>0</v>
      </c>
      <c r="R209" s="89">
        <v>0</v>
      </c>
      <c r="S209" s="89">
        <v>0</v>
      </c>
      <c r="T209" s="89">
        <v>0</v>
      </c>
      <c r="U209" s="89">
        <f t="shared" si="72"/>
        <v>0</v>
      </c>
      <c r="V209" s="111">
        <f t="shared" si="72"/>
        <v>9.9834999999999994</v>
      </c>
      <c r="W209" s="94"/>
    </row>
    <row r="210" spans="1:23" s="40" customFormat="1" x14ac:dyDescent="0.25">
      <c r="A210" s="14" t="s">
        <v>310</v>
      </c>
      <c r="B210" s="37" t="s">
        <v>311</v>
      </c>
      <c r="C210" s="16" t="s">
        <v>17</v>
      </c>
      <c r="D210" s="17">
        <v>350.04314668000001</v>
      </c>
      <c r="E210" s="89">
        <v>544.63212737714002</v>
      </c>
      <c r="F210" s="89">
        <v>212.50966204150001</v>
      </c>
      <c r="G210" s="89">
        <v>71.317722959999998</v>
      </c>
      <c r="H210" s="89">
        <v>188.60372538299993</v>
      </c>
      <c r="I210" s="89">
        <v>1671.4756311643901</v>
      </c>
      <c r="J210" s="89">
        <v>1355.9152886889453</v>
      </c>
      <c r="K210" s="89">
        <v>524.50356750033939</v>
      </c>
      <c r="L210" s="89">
        <v>1004.5415195191898</v>
      </c>
      <c r="M210" s="89">
        <v>48.064457012153007</v>
      </c>
      <c r="N210" s="89">
        <v>878.142345985882</v>
      </c>
      <c r="O210" s="89">
        <v>101.894554636926</v>
      </c>
      <c r="P210" s="89">
        <v>1519.3296727569261</v>
      </c>
      <c r="Q210" s="89">
        <v>11.799999999999999</v>
      </c>
      <c r="R210" s="89">
        <v>1474.0561783017399</v>
      </c>
      <c r="S210" s="89">
        <v>0</v>
      </c>
      <c r="T210" s="89">
        <v>1550.9401795156598</v>
      </c>
      <c r="U210" s="89">
        <f t="shared" si="72"/>
        <v>2429.0559332738085</v>
      </c>
      <c r="V210" s="111">
        <f t="shared" si="72"/>
        <v>7971.5289101513436</v>
      </c>
      <c r="W210" s="94"/>
    </row>
    <row r="211" spans="1:23" s="40" customFormat="1" x14ac:dyDescent="0.25">
      <c r="A211" s="14" t="s">
        <v>312</v>
      </c>
      <c r="B211" s="21" t="s">
        <v>313</v>
      </c>
      <c r="C211" s="16" t="s">
        <v>17</v>
      </c>
      <c r="D211" s="17">
        <v>350.04314668000001</v>
      </c>
      <c r="E211" s="89">
        <v>544.63212737714002</v>
      </c>
      <c r="F211" s="89">
        <v>212.50966204150001</v>
      </c>
      <c r="G211" s="89">
        <v>71.317722959999998</v>
      </c>
      <c r="H211" s="89">
        <v>188.60372538299993</v>
      </c>
      <c r="I211" s="89">
        <v>1671.4756311643901</v>
      </c>
      <c r="J211" s="89">
        <v>1355.9152910948001</v>
      </c>
      <c r="K211" s="89">
        <v>524.50356750033916</v>
      </c>
      <c r="L211" s="89">
        <v>1004.5415195191898</v>
      </c>
      <c r="M211" s="89">
        <v>48.064457012153007</v>
      </c>
      <c r="N211" s="89">
        <v>878.14234611215306</v>
      </c>
      <c r="O211" s="89">
        <v>101.89455463692609</v>
      </c>
      <c r="P211" s="89">
        <v>1519.3296734435862</v>
      </c>
      <c r="Q211" s="89">
        <v>11.799999999999999</v>
      </c>
      <c r="R211" s="89">
        <v>1474.0561783017399</v>
      </c>
      <c r="S211" s="89">
        <v>0</v>
      </c>
      <c r="T211" s="89">
        <v>1550.94017951566</v>
      </c>
      <c r="U211" s="89">
        <f t="shared" si="72"/>
        <v>2429.0559332738085</v>
      </c>
      <c r="V211" s="111">
        <f t="shared" si="72"/>
        <v>7971.528913370129</v>
      </c>
      <c r="W211" s="94"/>
    </row>
    <row r="212" spans="1:23" s="40" customFormat="1" x14ac:dyDescent="0.25">
      <c r="A212" s="14" t="s">
        <v>314</v>
      </c>
      <c r="B212" s="22" t="s">
        <v>315</v>
      </c>
      <c r="C212" s="16" t="s">
        <v>17</v>
      </c>
      <c r="D212" s="17">
        <v>121.69043668</v>
      </c>
      <c r="E212" s="89">
        <v>239.33303837714001</v>
      </c>
      <c r="F212" s="89">
        <v>18.378931445500029</v>
      </c>
      <c r="G212" s="89">
        <v>0</v>
      </c>
      <c r="H212" s="89">
        <v>43.484504892459924</v>
      </c>
      <c r="I212" s="89">
        <v>0</v>
      </c>
      <c r="J212" s="89">
        <v>5.2286910600000311</v>
      </c>
      <c r="K212" s="89">
        <v>49.79779528587602</v>
      </c>
      <c r="L212" s="89">
        <v>71.787968465999825</v>
      </c>
      <c r="M212" s="89">
        <v>48.064457012153007</v>
      </c>
      <c r="N212" s="89">
        <v>868.82058894407305</v>
      </c>
      <c r="O212" s="89">
        <v>100.22535396331008</v>
      </c>
      <c r="P212" s="89">
        <v>1519.3296734435862</v>
      </c>
      <c r="Q212" s="89">
        <v>11.799999999999999</v>
      </c>
      <c r="R212" s="89">
        <v>1474.0561783017399</v>
      </c>
      <c r="S212" s="89">
        <v>0</v>
      </c>
      <c r="T212" s="89">
        <v>1550.94017951566</v>
      </c>
      <c r="U212" s="89">
        <f t="shared" si="72"/>
        <v>209.88760626133913</v>
      </c>
      <c r="V212" s="111">
        <f t="shared" si="72"/>
        <v>5533.6477846235193</v>
      </c>
      <c r="W212" s="94"/>
    </row>
    <row r="213" spans="1:23" s="40" customFormat="1" x14ac:dyDescent="0.25">
      <c r="A213" s="14" t="s">
        <v>316</v>
      </c>
      <c r="B213" s="22" t="s">
        <v>317</v>
      </c>
      <c r="C213" s="16" t="s">
        <v>17</v>
      </c>
      <c r="D213" s="17">
        <v>203.87971000000002</v>
      </c>
      <c r="E213" s="89">
        <v>141.53856500000001</v>
      </c>
      <c r="F213" s="89">
        <v>176.83199999999999</v>
      </c>
      <c r="G213" s="89">
        <v>71.317722959999998</v>
      </c>
      <c r="H213" s="89">
        <v>142.83618540000001</v>
      </c>
      <c r="I213" s="89">
        <v>1671.4756311643901</v>
      </c>
      <c r="J213" s="89">
        <v>1301.2493640328</v>
      </c>
      <c r="K213" s="89">
        <v>170.39807163446321</v>
      </c>
      <c r="L213" s="89">
        <v>594.43287497319</v>
      </c>
      <c r="M213" s="89">
        <v>0</v>
      </c>
      <c r="N213" s="89">
        <v>9.3217571680800013</v>
      </c>
      <c r="O213" s="89">
        <v>1.6692006736160003</v>
      </c>
      <c r="P213" s="89">
        <v>0</v>
      </c>
      <c r="Q213" s="89">
        <v>0</v>
      </c>
      <c r="R213" s="89">
        <v>0</v>
      </c>
      <c r="S213" s="89">
        <v>0</v>
      </c>
      <c r="T213" s="89">
        <v>0</v>
      </c>
      <c r="U213" s="89">
        <f t="shared" si="72"/>
        <v>1914.8606264324692</v>
      </c>
      <c r="V213" s="111">
        <f t="shared" si="72"/>
        <v>2047.8401815740701</v>
      </c>
      <c r="W213" s="94"/>
    </row>
    <row r="214" spans="1:23" s="40" customFormat="1" ht="31.5" x14ac:dyDescent="0.25">
      <c r="A214" s="14" t="s">
        <v>318</v>
      </c>
      <c r="B214" s="22" t="s">
        <v>319</v>
      </c>
      <c r="C214" s="16" t="s">
        <v>17</v>
      </c>
      <c r="D214" s="17">
        <v>0</v>
      </c>
      <c r="E214" s="89">
        <v>0</v>
      </c>
      <c r="F214" s="89">
        <v>0</v>
      </c>
      <c r="G214" s="89">
        <v>0</v>
      </c>
      <c r="H214" s="89">
        <v>0</v>
      </c>
      <c r="I214" s="89">
        <v>0</v>
      </c>
      <c r="J214" s="89">
        <v>0</v>
      </c>
      <c r="K214" s="89">
        <v>0</v>
      </c>
      <c r="L214" s="89">
        <v>0</v>
      </c>
      <c r="M214" s="89">
        <v>0</v>
      </c>
      <c r="N214" s="89">
        <v>0</v>
      </c>
      <c r="O214" s="89">
        <v>0</v>
      </c>
      <c r="P214" s="89">
        <v>0</v>
      </c>
      <c r="Q214" s="89">
        <v>0</v>
      </c>
      <c r="R214" s="89">
        <v>0</v>
      </c>
      <c r="S214" s="89">
        <v>0</v>
      </c>
      <c r="T214" s="89">
        <v>0</v>
      </c>
      <c r="U214" s="89">
        <f t="shared" si="72"/>
        <v>0</v>
      </c>
      <c r="V214" s="111">
        <f t="shared" si="72"/>
        <v>0</v>
      </c>
      <c r="W214" s="94"/>
    </row>
    <row r="215" spans="1:23" s="40" customFormat="1" x14ac:dyDescent="0.25">
      <c r="A215" s="14" t="s">
        <v>320</v>
      </c>
      <c r="B215" s="22" t="s">
        <v>321</v>
      </c>
      <c r="C215" s="16" t="s">
        <v>17</v>
      </c>
      <c r="D215" s="17">
        <v>0</v>
      </c>
      <c r="E215" s="89">
        <v>0</v>
      </c>
      <c r="F215" s="89">
        <v>0</v>
      </c>
      <c r="G215" s="89">
        <v>0</v>
      </c>
      <c r="H215" s="89">
        <v>0</v>
      </c>
      <c r="I215" s="89">
        <v>0</v>
      </c>
      <c r="J215" s="89">
        <v>0</v>
      </c>
      <c r="K215" s="89">
        <v>0</v>
      </c>
      <c r="L215" s="89">
        <v>0</v>
      </c>
      <c r="M215" s="89">
        <v>0</v>
      </c>
      <c r="N215" s="89">
        <v>0</v>
      </c>
      <c r="O215" s="89">
        <v>0</v>
      </c>
      <c r="P215" s="89">
        <v>0</v>
      </c>
      <c r="Q215" s="89">
        <v>0</v>
      </c>
      <c r="R215" s="89">
        <v>0</v>
      </c>
      <c r="S215" s="89">
        <v>0</v>
      </c>
      <c r="T215" s="89">
        <v>0</v>
      </c>
      <c r="U215" s="89">
        <f t="shared" si="72"/>
        <v>0</v>
      </c>
      <c r="V215" s="111">
        <f t="shared" si="72"/>
        <v>0</v>
      </c>
      <c r="W215" s="94"/>
    </row>
    <row r="216" spans="1:23" s="40" customFormat="1" x14ac:dyDescent="0.25">
      <c r="A216" s="14" t="s">
        <v>322</v>
      </c>
      <c r="B216" s="22" t="s">
        <v>323</v>
      </c>
      <c r="C216" s="16" t="s">
        <v>17</v>
      </c>
      <c r="D216" s="17">
        <v>0</v>
      </c>
      <c r="E216" s="89">
        <v>0</v>
      </c>
      <c r="F216" s="89">
        <v>0</v>
      </c>
      <c r="G216" s="89">
        <v>0</v>
      </c>
      <c r="H216" s="89">
        <v>0</v>
      </c>
      <c r="I216" s="89">
        <v>0</v>
      </c>
      <c r="J216" s="89">
        <v>0</v>
      </c>
      <c r="K216" s="89">
        <v>0</v>
      </c>
      <c r="L216" s="89">
        <v>0</v>
      </c>
      <c r="M216" s="89">
        <v>0</v>
      </c>
      <c r="N216" s="89">
        <v>0</v>
      </c>
      <c r="O216" s="89">
        <v>0</v>
      </c>
      <c r="P216" s="89">
        <v>0</v>
      </c>
      <c r="Q216" s="89">
        <v>0</v>
      </c>
      <c r="R216" s="89">
        <v>0</v>
      </c>
      <c r="S216" s="89">
        <v>0</v>
      </c>
      <c r="T216" s="89">
        <v>0</v>
      </c>
      <c r="U216" s="89">
        <f t="shared" si="72"/>
        <v>0</v>
      </c>
      <c r="V216" s="111">
        <f t="shared" si="72"/>
        <v>0</v>
      </c>
      <c r="W216" s="94"/>
    </row>
    <row r="217" spans="1:23" s="40" customFormat="1" x14ac:dyDescent="0.25">
      <c r="A217" s="14" t="s">
        <v>324</v>
      </c>
      <c r="B217" s="22" t="s">
        <v>325</v>
      </c>
      <c r="C217" s="16" t="s">
        <v>17</v>
      </c>
      <c r="D217" s="17">
        <f t="shared" ref="D217:E217" si="78">D211-D212-D213-D214-D215-D216</f>
        <v>24.472999999999985</v>
      </c>
      <c r="E217" s="89">
        <f t="shared" si="78"/>
        <v>163.76052399999998</v>
      </c>
      <c r="F217" s="89">
        <v>17.298730595999999</v>
      </c>
      <c r="G217" s="89">
        <f t="shared" ref="G217:H217" si="79">G211-G212-G213-G214-G215-G216</f>
        <v>0</v>
      </c>
      <c r="H217" s="89">
        <f t="shared" si="79"/>
        <v>2.2830350905399825</v>
      </c>
      <c r="I217" s="89">
        <v>0</v>
      </c>
      <c r="J217" s="89">
        <v>49.437236002000006</v>
      </c>
      <c r="K217" s="89">
        <v>304.3077005799999</v>
      </c>
      <c r="L217" s="89">
        <v>338.32067608</v>
      </c>
      <c r="M217" s="89">
        <v>0</v>
      </c>
      <c r="N217" s="89">
        <v>0</v>
      </c>
      <c r="O217" s="89">
        <v>3.5527136788005009E-15</v>
      </c>
      <c r="P217" s="89">
        <v>0</v>
      </c>
      <c r="Q217" s="89">
        <v>0</v>
      </c>
      <c r="R217" s="89">
        <v>0</v>
      </c>
      <c r="S217" s="89">
        <v>0</v>
      </c>
      <c r="T217" s="89">
        <v>0</v>
      </c>
      <c r="U217" s="89">
        <f t="shared" si="72"/>
        <v>304.3077005799999</v>
      </c>
      <c r="V217" s="111">
        <f t="shared" si="72"/>
        <v>390.04094717253997</v>
      </c>
      <c r="W217" s="94"/>
    </row>
    <row r="218" spans="1:23" s="40" customFormat="1" x14ac:dyDescent="0.25">
      <c r="A218" s="14" t="s">
        <v>326</v>
      </c>
      <c r="B218" s="21" t="s">
        <v>327</v>
      </c>
      <c r="C218" s="16" t="s">
        <v>17</v>
      </c>
      <c r="D218" s="17">
        <v>0</v>
      </c>
      <c r="E218" s="89">
        <v>0</v>
      </c>
      <c r="F218" s="89">
        <v>0</v>
      </c>
      <c r="G218" s="89">
        <v>0</v>
      </c>
      <c r="H218" s="89">
        <v>0</v>
      </c>
      <c r="I218" s="89">
        <v>0</v>
      </c>
      <c r="J218" s="89">
        <v>0</v>
      </c>
      <c r="K218" s="89">
        <v>0</v>
      </c>
      <c r="L218" s="89">
        <v>0</v>
      </c>
      <c r="M218" s="89">
        <v>0</v>
      </c>
      <c r="N218" s="89">
        <v>0</v>
      </c>
      <c r="O218" s="89">
        <v>0</v>
      </c>
      <c r="P218" s="89">
        <v>0</v>
      </c>
      <c r="Q218" s="89">
        <v>0</v>
      </c>
      <c r="R218" s="89">
        <v>0</v>
      </c>
      <c r="S218" s="89">
        <v>0</v>
      </c>
      <c r="T218" s="89">
        <v>0</v>
      </c>
      <c r="U218" s="89">
        <f t="shared" si="72"/>
        <v>0</v>
      </c>
      <c r="V218" s="111">
        <f t="shared" si="72"/>
        <v>0</v>
      </c>
      <c r="W218" s="94"/>
    </row>
    <row r="219" spans="1:23" s="40" customFormat="1" x14ac:dyDescent="0.25">
      <c r="A219" s="14" t="s">
        <v>328</v>
      </c>
      <c r="B219" s="21" t="s">
        <v>329</v>
      </c>
      <c r="C219" s="16" t="s">
        <v>17</v>
      </c>
      <c r="D219" s="17">
        <f t="shared" ref="D219:E219" si="80">D210-D211-D218</f>
        <v>0</v>
      </c>
      <c r="E219" s="89">
        <f t="shared" si="80"/>
        <v>0</v>
      </c>
      <c r="F219" s="89">
        <v>0</v>
      </c>
      <c r="G219" s="89">
        <f t="shared" ref="G219:H219" si="81">G210-G211-G218</f>
        <v>0</v>
      </c>
      <c r="H219" s="89">
        <f t="shared" si="81"/>
        <v>0</v>
      </c>
      <c r="I219" s="89">
        <v>0</v>
      </c>
      <c r="J219" s="89">
        <v>0</v>
      </c>
      <c r="K219" s="89">
        <v>0</v>
      </c>
      <c r="L219" s="89">
        <v>0</v>
      </c>
      <c r="M219" s="89">
        <v>0</v>
      </c>
      <c r="N219" s="89">
        <v>0</v>
      </c>
      <c r="O219" s="89">
        <v>-8.5265128291212022E-14</v>
      </c>
      <c r="P219" s="89">
        <v>0</v>
      </c>
      <c r="Q219" s="89">
        <v>0</v>
      </c>
      <c r="R219" s="89">
        <v>0</v>
      </c>
      <c r="S219" s="89">
        <v>0</v>
      </c>
      <c r="T219" s="89">
        <v>0</v>
      </c>
      <c r="U219" s="89">
        <f t="shared" si="72"/>
        <v>-8.5265128291212022E-14</v>
      </c>
      <c r="V219" s="111">
        <f t="shared" si="72"/>
        <v>0</v>
      </c>
      <c r="W219" s="94"/>
    </row>
    <row r="220" spans="1:23" s="40" customFormat="1" x14ac:dyDescent="0.25">
      <c r="A220" s="14" t="s">
        <v>330</v>
      </c>
      <c r="B220" s="21" t="s">
        <v>108</v>
      </c>
      <c r="C220" s="16" t="s">
        <v>224</v>
      </c>
      <c r="D220" s="17"/>
      <c r="E220" s="89"/>
      <c r="F220" s="89"/>
      <c r="G220" s="89"/>
      <c r="H220" s="89"/>
      <c r="I220" s="89">
        <v>0</v>
      </c>
      <c r="J220" s="89"/>
      <c r="K220" s="89">
        <v>0</v>
      </c>
      <c r="L220" s="89"/>
      <c r="M220" s="89">
        <v>0</v>
      </c>
      <c r="N220" s="89"/>
      <c r="O220" s="89">
        <v>0</v>
      </c>
      <c r="P220" s="89"/>
      <c r="Q220" s="89">
        <v>0</v>
      </c>
      <c r="R220" s="89"/>
      <c r="S220" s="89">
        <v>0</v>
      </c>
      <c r="T220" s="89"/>
      <c r="U220" s="89">
        <f t="shared" si="72"/>
        <v>0</v>
      </c>
      <c r="V220" s="111">
        <f t="shared" si="72"/>
        <v>0</v>
      </c>
      <c r="W220" s="94"/>
    </row>
    <row r="221" spans="1:23" s="40" customFormat="1" ht="31.5" x14ac:dyDescent="0.25">
      <c r="A221" s="14" t="s">
        <v>331</v>
      </c>
      <c r="B221" s="21" t="s">
        <v>332</v>
      </c>
      <c r="C221" s="16" t="s">
        <v>17</v>
      </c>
      <c r="D221" s="17">
        <v>0</v>
      </c>
      <c r="E221" s="89">
        <v>0</v>
      </c>
      <c r="F221" s="89">
        <v>0</v>
      </c>
      <c r="G221" s="89">
        <v>0</v>
      </c>
      <c r="H221" s="89">
        <v>0</v>
      </c>
      <c r="I221" s="89">
        <v>0</v>
      </c>
      <c r="J221" s="89">
        <v>0</v>
      </c>
      <c r="K221" s="89">
        <v>0</v>
      </c>
      <c r="L221" s="89">
        <v>0</v>
      </c>
      <c r="M221" s="89">
        <v>0</v>
      </c>
      <c r="N221" s="89">
        <v>0</v>
      </c>
      <c r="O221" s="89">
        <v>0</v>
      </c>
      <c r="P221" s="89">
        <v>0</v>
      </c>
      <c r="Q221" s="89">
        <v>0</v>
      </c>
      <c r="R221" s="89">
        <v>0</v>
      </c>
      <c r="S221" s="89">
        <v>0</v>
      </c>
      <c r="T221" s="89">
        <v>0</v>
      </c>
      <c r="U221" s="89">
        <f t="shared" si="72"/>
        <v>0</v>
      </c>
      <c r="V221" s="111">
        <f t="shared" si="72"/>
        <v>0</v>
      </c>
      <c r="W221" s="94"/>
    </row>
    <row r="222" spans="1:23" s="40" customFormat="1" x14ac:dyDescent="0.25">
      <c r="A222" s="14" t="s">
        <v>333</v>
      </c>
      <c r="B222" s="37" t="s">
        <v>334</v>
      </c>
      <c r="C222" s="16" t="s">
        <v>17</v>
      </c>
      <c r="D222" s="17">
        <v>338.37571754000004</v>
      </c>
      <c r="E222" s="89">
        <v>216.66499999999999</v>
      </c>
      <c r="F222" s="89">
        <v>158.50229999999999</v>
      </c>
      <c r="G222" s="89">
        <v>1744.0205000000001</v>
      </c>
      <c r="H222" s="89">
        <v>256.666</v>
      </c>
      <c r="I222" s="89">
        <v>2390.4195817643904</v>
      </c>
      <c r="J222" s="89">
        <v>50807.848592750001</v>
      </c>
      <c r="K222" s="89">
        <v>859.55297561377586</v>
      </c>
      <c r="L222" s="89">
        <v>5583.3838827666978</v>
      </c>
      <c r="M222" s="89">
        <v>0</v>
      </c>
      <c r="N222" s="89">
        <v>2123.3537300415501</v>
      </c>
      <c r="O222" s="89">
        <v>0</v>
      </c>
      <c r="P222" s="89">
        <v>2474.5534983705156</v>
      </c>
      <c r="Q222" s="89">
        <v>0</v>
      </c>
      <c r="R222" s="89">
        <v>1760.5284706840748</v>
      </c>
      <c r="S222" s="89">
        <v>0</v>
      </c>
      <c r="T222" s="89">
        <v>1580.9401795156598</v>
      </c>
      <c r="U222" s="89">
        <f t="shared" si="72"/>
        <v>4993.9930573781667</v>
      </c>
      <c r="V222" s="111">
        <f t="shared" si="72"/>
        <v>64587.274354128494</v>
      </c>
      <c r="W222" s="94"/>
    </row>
    <row r="223" spans="1:23" s="40" customFormat="1" x14ac:dyDescent="0.25">
      <c r="A223" s="14" t="s">
        <v>335</v>
      </c>
      <c r="B223" s="21" t="s">
        <v>336</v>
      </c>
      <c r="C223" s="16" t="s">
        <v>17</v>
      </c>
      <c r="D223" s="17">
        <v>0</v>
      </c>
      <c r="E223" s="89">
        <v>0</v>
      </c>
      <c r="F223" s="89">
        <v>0.74050000000000005</v>
      </c>
      <c r="G223" s="89">
        <v>0</v>
      </c>
      <c r="H223" s="89">
        <v>0</v>
      </c>
      <c r="I223" s="89">
        <v>0</v>
      </c>
      <c r="J223" s="89">
        <v>0</v>
      </c>
      <c r="K223" s="89">
        <v>0</v>
      </c>
      <c r="L223" s="89">
        <v>0</v>
      </c>
      <c r="M223" s="89">
        <v>0</v>
      </c>
      <c r="N223" s="89">
        <v>0</v>
      </c>
      <c r="O223" s="89">
        <v>0</v>
      </c>
      <c r="P223" s="89">
        <v>0</v>
      </c>
      <c r="Q223" s="89">
        <v>0</v>
      </c>
      <c r="R223" s="89">
        <v>0</v>
      </c>
      <c r="S223" s="89">
        <v>0</v>
      </c>
      <c r="T223" s="89">
        <v>0</v>
      </c>
      <c r="U223" s="89">
        <f t="shared" si="72"/>
        <v>0</v>
      </c>
      <c r="V223" s="111">
        <f t="shared" si="72"/>
        <v>0</v>
      </c>
      <c r="W223" s="94"/>
    </row>
    <row r="224" spans="1:23" s="40" customFormat="1" x14ac:dyDescent="0.25">
      <c r="A224" s="14" t="s">
        <v>337</v>
      </c>
      <c r="B224" s="21" t="s">
        <v>338</v>
      </c>
      <c r="C224" s="16" t="s">
        <v>17</v>
      </c>
      <c r="D224" s="17">
        <f t="shared" ref="D224:H224" si="82">D225+D226+D227</f>
        <v>0</v>
      </c>
      <c r="E224" s="89">
        <f t="shared" si="82"/>
        <v>0</v>
      </c>
      <c r="F224" s="89">
        <f t="shared" si="82"/>
        <v>0</v>
      </c>
      <c r="G224" s="89">
        <f t="shared" si="82"/>
        <v>0</v>
      </c>
      <c r="H224" s="89">
        <f t="shared" si="82"/>
        <v>0</v>
      </c>
      <c r="I224" s="89">
        <v>0</v>
      </c>
      <c r="J224" s="89">
        <f>J225+J226+J227</f>
        <v>0</v>
      </c>
      <c r="K224" s="89">
        <v>0</v>
      </c>
      <c r="L224" s="89">
        <f>L225+L226+L227</f>
        <v>0</v>
      </c>
      <c r="M224" s="89">
        <v>0</v>
      </c>
      <c r="N224" s="89">
        <f>N225+N226+N227</f>
        <v>0</v>
      </c>
      <c r="O224" s="89">
        <v>0</v>
      </c>
      <c r="P224" s="89">
        <f>P225+P226+P227</f>
        <v>0</v>
      </c>
      <c r="Q224" s="89">
        <v>0</v>
      </c>
      <c r="R224" s="89">
        <f>R225+R226+R227</f>
        <v>0</v>
      </c>
      <c r="S224" s="89">
        <v>0</v>
      </c>
      <c r="T224" s="89">
        <f>T225+T226+T227</f>
        <v>0</v>
      </c>
      <c r="U224" s="89">
        <f t="shared" si="72"/>
        <v>0</v>
      </c>
      <c r="V224" s="111">
        <f t="shared" si="72"/>
        <v>0</v>
      </c>
      <c r="W224" s="94"/>
    </row>
    <row r="225" spans="1:23" s="40" customFormat="1" x14ac:dyDescent="0.25">
      <c r="A225" s="14" t="s">
        <v>339</v>
      </c>
      <c r="B225" s="22" t="s">
        <v>340</v>
      </c>
      <c r="C225" s="16" t="s">
        <v>17</v>
      </c>
      <c r="D225" s="17">
        <v>0</v>
      </c>
      <c r="E225" s="89">
        <v>0</v>
      </c>
      <c r="F225" s="89">
        <v>0</v>
      </c>
      <c r="G225" s="89">
        <v>0</v>
      </c>
      <c r="H225" s="89">
        <v>0</v>
      </c>
      <c r="I225" s="89">
        <v>0</v>
      </c>
      <c r="J225" s="89">
        <v>0</v>
      </c>
      <c r="K225" s="89">
        <v>0</v>
      </c>
      <c r="L225" s="89">
        <v>0</v>
      </c>
      <c r="M225" s="89">
        <v>0</v>
      </c>
      <c r="N225" s="89">
        <v>0</v>
      </c>
      <c r="O225" s="89">
        <v>0</v>
      </c>
      <c r="P225" s="89">
        <v>0</v>
      </c>
      <c r="Q225" s="89">
        <v>0</v>
      </c>
      <c r="R225" s="89">
        <v>0</v>
      </c>
      <c r="S225" s="89">
        <v>0</v>
      </c>
      <c r="T225" s="89">
        <v>0</v>
      </c>
      <c r="U225" s="89">
        <f t="shared" si="72"/>
        <v>0</v>
      </c>
      <c r="V225" s="111">
        <f t="shared" si="72"/>
        <v>0</v>
      </c>
      <c r="W225" s="94"/>
    </row>
    <row r="226" spans="1:23" s="40" customFormat="1" x14ac:dyDescent="0.25">
      <c r="A226" s="14" t="s">
        <v>341</v>
      </c>
      <c r="B226" s="22" t="s">
        <v>342</v>
      </c>
      <c r="C226" s="16" t="s">
        <v>17</v>
      </c>
      <c r="D226" s="17">
        <v>0</v>
      </c>
      <c r="E226" s="89">
        <v>0</v>
      </c>
      <c r="F226" s="89">
        <v>0</v>
      </c>
      <c r="G226" s="89">
        <v>0</v>
      </c>
      <c r="H226" s="89">
        <v>0</v>
      </c>
      <c r="I226" s="89">
        <v>0</v>
      </c>
      <c r="J226" s="89">
        <v>0</v>
      </c>
      <c r="K226" s="89">
        <v>0</v>
      </c>
      <c r="L226" s="89">
        <v>0</v>
      </c>
      <c r="M226" s="89">
        <v>0</v>
      </c>
      <c r="N226" s="89">
        <v>0</v>
      </c>
      <c r="O226" s="89">
        <v>0</v>
      </c>
      <c r="P226" s="89">
        <v>0</v>
      </c>
      <c r="Q226" s="89">
        <v>0</v>
      </c>
      <c r="R226" s="89">
        <v>0</v>
      </c>
      <c r="S226" s="89">
        <v>0</v>
      </c>
      <c r="T226" s="89">
        <v>0</v>
      </c>
      <c r="U226" s="89">
        <f t="shared" si="72"/>
        <v>0</v>
      </c>
      <c r="V226" s="111">
        <f t="shared" si="72"/>
        <v>0</v>
      </c>
      <c r="W226" s="94"/>
    </row>
    <row r="227" spans="1:23" s="40" customFormat="1" x14ac:dyDescent="0.25">
      <c r="A227" s="14" t="s">
        <v>343</v>
      </c>
      <c r="B227" s="22" t="s">
        <v>344</v>
      </c>
      <c r="C227" s="16" t="s">
        <v>17</v>
      </c>
      <c r="D227" s="17">
        <v>0</v>
      </c>
      <c r="E227" s="89">
        <v>0</v>
      </c>
      <c r="F227" s="89">
        <v>0</v>
      </c>
      <c r="G227" s="89">
        <v>0</v>
      </c>
      <c r="H227" s="89">
        <v>0</v>
      </c>
      <c r="I227" s="89">
        <v>0</v>
      </c>
      <c r="J227" s="89">
        <v>0</v>
      </c>
      <c r="K227" s="89">
        <v>0</v>
      </c>
      <c r="L227" s="89">
        <v>0</v>
      </c>
      <c r="M227" s="89">
        <v>0</v>
      </c>
      <c r="N227" s="89">
        <v>0</v>
      </c>
      <c r="O227" s="89">
        <v>0</v>
      </c>
      <c r="P227" s="89">
        <v>0</v>
      </c>
      <c r="Q227" s="89">
        <v>0</v>
      </c>
      <c r="R227" s="89">
        <v>0</v>
      </c>
      <c r="S227" s="89">
        <v>0</v>
      </c>
      <c r="T227" s="89">
        <v>0</v>
      </c>
      <c r="U227" s="89">
        <f t="shared" si="72"/>
        <v>0</v>
      </c>
      <c r="V227" s="111">
        <f t="shared" si="72"/>
        <v>0</v>
      </c>
      <c r="W227" s="94"/>
    </row>
    <row r="228" spans="1:23" s="40" customFormat="1" x14ac:dyDescent="0.25">
      <c r="A228" s="14" t="s">
        <v>345</v>
      </c>
      <c r="B228" s="21" t="s">
        <v>346</v>
      </c>
      <c r="C228" s="16" t="s">
        <v>17</v>
      </c>
      <c r="D228" s="17">
        <v>0</v>
      </c>
      <c r="E228" s="89">
        <v>0</v>
      </c>
      <c r="F228" s="89">
        <v>0</v>
      </c>
      <c r="G228" s="89">
        <v>1310.3</v>
      </c>
      <c r="H228" s="89">
        <v>0</v>
      </c>
      <c r="I228" s="89">
        <v>2390.4195817643904</v>
      </c>
      <c r="J228" s="89">
        <v>1310.261</v>
      </c>
      <c r="K228" s="89">
        <v>859.55297561377586</v>
      </c>
      <c r="L228" s="89">
        <v>3550.3268827666975</v>
      </c>
      <c r="M228" s="89">
        <v>0</v>
      </c>
      <c r="N228" s="89">
        <v>2093.3537300415501</v>
      </c>
      <c r="O228" s="89">
        <v>0</v>
      </c>
      <c r="P228" s="89">
        <v>2444.5534983705156</v>
      </c>
      <c r="Q228" s="89">
        <v>0</v>
      </c>
      <c r="R228" s="89">
        <v>1730.5284706840748</v>
      </c>
      <c r="S228" s="89">
        <v>0</v>
      </c>
      <c r="T228" s="89">
        <v>1550.9401795156598</v>
      </c>
      <c r="U228" s="89">
        <f>G228+I228+K228+M228+O228+Q228+S228</f>
        <v>4560.2725573781663</v>
      </c>
      <c r="V228" s="111">
        <f>H228+J228+L228+N228+P228+R228+T228</f>
        <v>12679.963761378498</v>
      </c>
      <c r="W228" s="94"/>
    </row>
    <row r="229" spans="1:23" s="40" customFormat="1" ht="16.5" customHeight="1" x14ac:dyDescent="0.25">
      <c r="A229" s="14" t="s">
        <v>347</v>
      </c>
      <c r="B229" s="21" t="s">
        <v>348</v>
      </c>
      <c r="C229" s="16" t="s">
        <v>17</v>
      </c>
      <c r="D229" s="17">
        <f t="shared" ref="D229:H229" si="83">D230+D231</f>
        <v>0</v>
      </c>
      <c r="E229" s="89">
        <f t="shared" si="83"/>
        <v>0</v>
      </c>
      <c r="F229" s="89">
        <f t="shared" si="83"/>
        <v>0</v>
      </c>
      <c r="G229" s="89">
        <f t="shared" si="83"/>
        <v>0</v>
      </c>
      <c r="H229" s="89">
        <f t="shared" si="83"/>
        <v>0</v>
      </c>
      <c r="I229" s="89">
        <v>0</v>
      </c>
      <c r="J229" s="89">
        <f>J230+J231</f>
        <v>0</v>
      </c>
      <c r="K229" s="89">
        <v>0</v>
      </c>
      <c r="L229" s="89">
        <f t="shared" ref="L229" si="84">L230+L231</f>
        <v>0</v>
      </c>
      <c r="M229" s="89">
        <v>0</v>
      </c>
      <c r="N229" s="89">
        <f t="shared" ref="N229" si="85">N230+N231</f>
        <v>0</v>
      </c>
      <c r="O229" s="89">
        <v>0</v>
      </c>
      <c r="P229" s="89">
        <f t="shared" ref="P229" si="86">P230+P231</f>
        <v>0</v>
      </c>
      <c r="Q229" s="89">
        <v>0</v>
      </c>
      <c r="R229" s="89">
        <f t="shared" ref="R229" si="87">R230+R231</f>
        <v>0</v>
      </c>
      <c r="S229" s="89">
        <v>0</v>
      </c>
      <c r="T229" s="89">
        <f t="shared" ref="T229" si="88">T230+T231</f>
        <v>0</v>
      </c>
      <c r="U229" s="89">
        <f t="shared" si="72"/>
        <v>0</v>
      </c>
      <c r="V229" s="111">
        <f t="shared" si="72"/>
        <v>0</v>
      </c>
      <c r="W229" s="94"/>
    </row>
    <row r="230" spans="1:23" s="40" customFormat="1" x14ac:dyDescent="0.25">
      <c r="A230" s="14" t="s">
        <v>349</v>
      </c>
      <c r="B230" s="22" t="s">
        <v>350</v>
      </c>
      <c r="C230" s="16" t="s">
        <v>17</v>
      </c>
      <c r="D230" s="17">
        <v>0</v>
      </c>
      <c r="E230" s="89">
        <v>0</v>
      </c>
      <c r="F230" s="89">
        <v>0</v>
      </c>
      <c r="G230" s="89">
        <v>0</v>
      </c>
      <c r="H230" s="89">
        <v>0</v>
      </c>
      <c r="I230" s="89">
        <v>0</v>
      </c>
      <c r="J230" s="89">
        <v>0</v>
      </c>
      <c r="K230" s="89">
        <v>0</v>
      </c>
      <c r="L230" s="89">
        <v>0</v>
      </c>
      <c r="M230" s="89">
        <v>0</v>
      </c>
      <c r="N230" s="89">
        <v>0</v>
      </c>
      <c r="O230" s="89">
        <v>0</v>
      </c>
      <c r="P230" s="89">
        <v>0</v>
      </c>
      <c r="Q230" s="89">
        <v>0</v>
      </c>
      <c r="R230" s="89">
        <v>0</v>
      </c>
      <c r="S230" s="89">
        <v>0</v>
      </c>
      <c r="T230" s="89">
        <v>0</v>
      </c>
      <c r="U230" s="89">
        <f t="shared" si="72"/>
        <v>0</v>
      </c>
      <c r="V230" s="111">
        <f t="shared" si="72"/>
        <v>0</v>
      </c>
      <c r="W230" s="94"/>
    </row>
    <row r="231" spans="1:23" s="40" customFormat="1" x14ac:dyDescent="0.25">
      <c r="A231" s="14" t="s">
        <v>351</v>
      </c>
      <c r="B231" s="22" t="s">
        <v>352</v>
      </c>
      <c r="C231" s="16" t="s">
        <v>17</v>
      </c>
      <c r="D231" s="17">
        <v>0</v>
      </c>
      <c r="E231" s="89">
        <v>0</v>
      </c>
      <c r="F231" s="89">
        <v>0</v>
      </c>
      <c r="G231" s="89">
        <v>0</v>
      </c>
      <c r="H231" s="89">
        <v>0</v>
      </c>
      <c r="I231" s="89">
        <v>0</v>
      </c>
      <c r="J231" s="89">
        <v>0</v>
      </c>
      <c r="K231" s="89">
        <v>0</v>
      </c>
      <c r="L231" s="89">
        <v>0</v>
      </c>
      <c r="M231" s="89">
        <v>0</v>
      </c>
      <c r="N231" s="89">
        <v>0</v>
      </c>
      <c r="O231" s="89">
        <v>0</v>
      </c>
      <c r="P231" s="89">
        <v>0</v>
      </c>
      <c r="Q231" s="89">
        <v>0</v>
      </c>
      <c r="R231" s="89">
        <v>0</v>
      </c>
      <c r="S231" s="89">
        <v>0</v>
      </c>
      <c r="T231" s="89">
        <v>0</v>
      </c>
      <c r="U231" s="89">
        <f t="shared" ref="U231:V293" si="89">G231+I231+K231+M231+O231+Q231+S231</f>
        <v>0</v>
      </c>
      <c r="V231" s="111">
        <f t="shared" si="89"/>
        <v>0</v>
      </c>
      <c r="W231" s="94"/>
    </row>
    <row r="232" spans="1:23" s="40" customFormat="1" x14ac:dyDescent="0.25">
      <c r="A232" s="14" t="s">
        <v>353</v>
      </c>
      <c r="B232" s="21" t="s">
        <v>354</v>
      </c>
      <c r="C232" s="16" t="s">
        <v>17</v>
      </c>
      <c r="D232" s="17">
        <v>338.37571754000004</v>
      </c>
      <c r="E232" s="89">
        <v>216.66499999999999</v>
      </c>
      <c r="F232" s="89">
        <v>0</v>
      </c>
      <c r="G232" s="89">
        <v>366</v>
      </c>
      <c r="H232" s="89">
        <v>74.72760000000001</v>
      </c>
      <c r="I232" s="89">
        <v>0</v>
      </c>
      <c r="J232" s="89">
        <v>0</v>
      </c>
      <c r="K232" s="89">
        <v>0</v>
      </c>
      <c r="L232" s="89">
        <v>0</v>
      </c>
      <c r="M232" s="89">
        <v>0</v>
      </c>
      <c r="N232" s="89">
        <v>0</v>
      </c>
      <c r="O232" s="89">
        <v>0</v>
      </c>
      <c r="P232" s="89">
        <v>0</v>
      </c>
      <c r="Q232" s="89">
        <v>0</v>
      </c>
      <c r="R232" s="89">
        <v>0</v>
      </c>
      <c r="S232" s="89">
        <v>0</v>
      </c>
      <c r="T232" s="89">
        <v>0</v>
      </c>
      <c r="U232" s="89">
        <f t="shared" si="89"/>
        <v>366</v>
      </c>
      <c r="V232" s="111">
        <f t="shared" si="89"/>
        <v>74.72760000000001</v>
      </c>
      <c r="W232" s="94"/>
    </row>
    <row r="233" spans="1:23" s="40" customFormat="1" x14ac:dyDescent="0.25">
      <c r="A233" s="14" t="s">
        <v>355</v>
      </c>
      <c r="B233" s="21" t="s">
        <v>356</v>
      </c>
      <c r="C233" s="16" t="s">
        <v>17</v>
      </c>
      <c r="D233" s="17">
        <v>0</v>
      </c>
      <c r="E233" s="89">
        <v>0</v>
      </c>
      <c r="F233" s="89">
        <v>0</v>
      </c>
      <c r="G233" s="89">
        <v>0</v>
      </c>
      <c r="H233" s="89">
        <v>0</v>
      </c>
      <c r="I233" s="89">
        <v>0</v>
      </c>
      <c r="J233" s="89">
        <v>0</v>
      </c>
      <c r="K233" s="89">
        <v>0</v>
      </c>
      <c r="L233" s="89">
        <v>0</v>
      </c>
      <c r="M233" s="89">
        <v>0</v>
      </c>
      <c r="N233" s="89">
        <v>0</v>
      </c>
      <c r="O233" s="89">
        <v>0</v>
      </c>
      <c r="P233" s="89">
        <v>0</v>
      </c>
      <c r="Q233" s="89">
        <v>0</v>
      </c>
      <c r="R233" s="89">
        <v>0</v>
      </c>
      <c r="S233" s="89">
        <v>0</v>
      </c>
      <c r="T233" s="89">
        <v>0</v>
      </c>
      <c r="U233" s="89">
        <f t="shared" si="89"/>
        <v>0</v>
      </c>
      <c r="V233" s="111">
        <f t="shared" si="89"/>
        <v>0</v>
      </c>
      <c r="W233" s="94"/>
    </row>
    <row r="234" spans="1:23" s="40" customFormat="1" x14ac:dyDescent="0.25">
      <c r="A234" s="14" t="s">
        <v>357</v>
      </c>
      <c r="B234" s="21" t="s">
        <v>358</v>
      </c>
      <c r="C234" s="16" t="s">
        <v>17</v>
      </c>
      <c r="D234" s="17">
        <f>D222-D223-D224-D228-D229-D232-D233</f>
        <v>0</v>
      </c>
      <c r="E234" s="89">
        <f t="shared" ref="E234:H234" si="90">E222-E223-E224-E228-E229-E232-E233</f>
        <v>0</v>
      </c>
      <c r="F234" s="89">
        <f t="shared" si="90"/>
        <v>157.76179999999999</v>
      </c>
      <c r="G234" s="89">
        <f t="shared" si="90"/>
        <v>67.720500000000129</v>
      </c>
      <c r="H234" s="89">
        <f t="shared" si="90"/>
        <v>181.9384</v>
      </c>
      <c r="I234" s="89">
        <v>0</v>
      </c>
      <c r="J234" s="89">
        <f>J222-J223-J224-J228-J229-J232-J233</f>
        <v>49497.587592750002</v>
      </c>
      <c r="K234" s="89">
        <v>0</v>
      </c>
      <c r="L234" s="89">
        <f t="shared" ref="L234" si="91">L222-L223-L224-L228-L229-L232-L233</f>
        <v>2033.0570000000002</v>
      </c>
      <c r="M234" s="89">
        <v>0</v>
      </c>
      <c r="N234" s="89">
        <f t="shared" ref="N234" si="92">N222-N223-N224-N228-N229-N232-N233</f>
        <v>30</v>
      </c>
      <c r="O234" s="89">
        <v>0</v>
      </c>
      <c r="P234" s="89">
        <f t="shared" ref="P234" si="93">P222-P223-P224-P228-P229-P232-P233</f>
        <v>30</v>
      </c>
      <c r="Q234" s="89">
        <v>0</v>
      </c>
      <c r="R234" s="89">
        <f t="shared" ref="R234" si="94">R222-R223-R224-R228-R229-R232-R233</f>
        <v>30</v>
      </c>
      <c r="S234" s="89">
        <v>0</v>
      </c>
      <c r="T234" s="89">
        <f t="shared" ref="T234" si="95">T222-T223-T224-T228-T229-T232-T233</f>
        <v>30</v>
      </c>
      <c r="U234" s="89">
        <f t="shared" si="89"/>
        <v>67.720500000000129</v>
      </c>
      <c r="V234" s="111">
        <f t="shared" si="89"/>
        <v>51832.582992750002</v>
      </c>
      <c r="W234" s="94"/>
    </row>
    <row r="235" spans="1:23" s="40" customFormat="1" x14ac:dyDescent="0.25">
      <c r="A235" s="14" t="s">
        <v>359</v>
      </c>
      <c r="B235" s="37" t="s">
        <v>360</v>
      </c>
      <c r="C235" s="16" t="s">
        <v>17</v>
      </c>
      <c r="D235" s="17">
        <v>0</v>
      </c>
      <c r="E235" s="89">
        <v>180</v>
      </c>
      <c r="F235" s="89">
        <v>189.16970000000001</v>
      </c>
      <c r="G235" s="89">
        <v>391.37070806301381</v>
      </c>
      <c r="H235" s="89">
        <v>146.191</v>
      </c>
      <c r="I235" s="89">
        <v>449.76826858000004</v>
      </c>
      <c r="J235" s="89">
        <v>49524.232292749999</v>
      </c>
      <c r="K235" s="89">
        <v>0</v>
      </c>
      <c r="L235" s="89">
        <v>2375.0407175400001</v>
      </c>
      <c r="M235" s="89">
        <v>0</v>
      </c>
      <c r="N235" s="89">
        <v>0</v>
      </c>
      <c r="O235" s="89">
        <v>0</v>
      </c>
      <c r="P235" s="89">
        <v>0</v>
      </c>
      <c r="Q235" s="89">
        <v>0</v>
      </c>
      <c r="R235" s="89">
        <v>0</v>
      </c>
      <c r="S235" s="89">
        <v>0</v>
      </c>
      <c r="T235" s="89">
        <v>0</v>
      </c>
      <c r="U235" s="89">
        <f t="shared" si="89"/>
        <v>841.13897664301385</v>
      </c>
      <c r="V235" s="111">
        <f t="shared" si="89"/>
        <v>52045.464010290001</v>
      </c>
      <c r="W235" s="94"/>
    </row>
    <row r="236" spans="1:23" s="40" customFormat="1" x14ac:dyDescent="0.25">
      <c r="A236" s="14" t="s">
        <v>361</v>
      </c>
      <c r="B236" s="21" t="s">
        <v>363</v>
      </c>
      <c r="C236" s="16" t="s">
        <v>17</v>
      </c>
      <c r="D236" s="17">
        <f>D237+D238+D239</f>
        <v>0</v>
      </c>
      <c r="E236" s="89">
        <f t="shared" ref="E236:H236" si="96">E237+E238+E239</f>
        <v>180</v>
      </c>
      <c r="F236" s="89">
        <f t="shared" si="96"/>
        <v>0</v>
      </c>
      <c r="G236" s="89">
        <f t="shared" si="96"/>
        <v>366</v>
      </c>
      <c r="H236" s="89">
        <f t="shared" si="96"/>
        <v>0</v>
      </c>
      <c r="I236" s="89">
        <v>449.76826858000004</v>
      </c>
      <c r="J236" s="89">
        <f>J237+J238+J239</f>
        <v>74.72760000000001</v>
      </c>
      <c r="K236" s="89">
        <v>0</v>
      </c>
      <c r="L236" s="89">
        <f>L237+L238+L239</f>
        <v>375.04071754000006</v>
      </c>
      <c r="M236" s="89">
        <v>0</v>
      </c>
      <c r="N236" s="89">
        <f>N237+N238+N239</f>
        <v>0</v>
      </c>
      <c r="O236" s="89">
        <v>0</v>
      </c>
      <c r="P236" s="89">
        <f>P237+P238+P239</f>
        <v>0</v>
      </c>
      <c r="Q236" s="89">
        <v>0</v>
      </c>
      <c r="R236" s="89">
        <f>R237+R238+R239</f>
        <v>0</v>
      </c>
      <c r="S236" s="89">
        <v>0</v>
      </c>
      <c r="T236" s="89">
        <f>T237+T238+T239</f>
        <v>0</v>
      </c>
      <c r="U236" s="89">
        <f t="shared" si="89"/>
        <v>815.76826858000004</v>
      </c>
      <c r="V236" s="111">
        <f t="shared" si="89"/>
        <v>449.76831754000006</v>
      </c>
      <c r="W236" s="94"/>
    </row>
    <row r="237" spans="1:23" s="40" customFormat="1" x14ac:dyDescent="0.25">
      <c r="A237" s="14" t="s">
        <v>694</v>
      </c>
      <c r="B237" s="22" t="s">
        <v>340</v>
      </c>
      <c r="C237" s="16" t="s">
        <v>17</v>
      </c>
      <c r="D237" s="17">
        <v>0</v>
      </c>
      <c r="E237" s="89">
        <v>0</v>
      </c>
      <c r="F237" s="89">
        <v>0</v>
      </c>
      <c r="G237" s="89">
        <v>0</v>
      </c>
      <c r="H237" s="89">
        <v>0</v>
      </c>
      <c r="I237" s="89">
        <v>449.76826858000004</v>
      </c>
      <c r="J237" s="89">
        <v>0</v>
      </c>
      <c r="K237" s="89">
        <v>0</v>
      </c>
      <c r="L237" s="89">
        <v>0</v>
      </c>
      <c r="M237" s="89">
        <v>0</v>
      </c>
      <c r="N237" s="89">
        <v>0</v>
      </c>
      <c r="O237" s="89">
        <v>0</v>
      </c>
      <c r="P237" s="89">
        <v>0</v>
      </c>
      <c r="Q237" s="89">
        <v>0</v>
      </c>
      <c r="R237" s="89">
        <v>0</v>
      </c>
      <c r="S237" s="89">
        <v>0</v>
      </c>
      <c r="T237" s="89">
        <v>0</v>
      </c>
      <c r="U237" s="89">
        <f t="shared" si="89"/>
        <v>449.76826858000004</v>
      </c>
      <c r="V237" s="111">
        <f t="shared" si="89"/>
        <v>0</v>
      </c>
      <c r="W237" s="94"/>
    </row>
    <row r="238" spans="1:23" s="40" customFormat="1" x14ac:dyDescent="0.25">
      <c r="A238" s="14" t="s">
        <v>695</v>
      </c>
      <c r="B238" s="22" t="s">
        <v>342</v>
      </c>
      <c r="C238" s="16" t="s">
        <v>17</v>
      </c>
      <c r="D238" s="17">
        <v>0</v>
      </c>
      <c r="E238" s="89">
        <v>180</v>
      </c>
      <c r="F238" s="89">
        <v>0</v>
      </c>
      <c r="G238" s="89">
        <v>366</v>
      </c>
      <c r="H238" s="89">
        <v>0</v>
      </c>
      <c r="I238" s="89">
        <v>0</v>
      </c>
      <c r="J238" s="89">
        <v>74.72760000000001</v>
      </c>
      <c r="K238" s="89">
        <v>0</v>
      </c>
      <c r="L238" s="89">
        <v>375.04071754000006</v>
      </c>
      <c r="M238" s="89">
        <v>0</v>
      </c>
      <c r="N238" s="89">
        <v>0</v>
      </c>
      <c r="O238" s="89">
        <v>0</v>
      </c>
      <c r="P238" s="89">
        <v>0</v>
      </c>
      <c r="Q238" s="89">
        <v>0</v>
      </c>
      <c r="R238" s="89">
        <v>0</v>
      </c>
      <c r="S238" s="89">
        <v>0</v>
      </c>
      <c r="T238" s="89">
        <v>0</v>
      </c>
      <c r="U238" s="89">
        <f t="shared" si="89"/>
        <v>366</v>
      </c>
      <c r="V238" s="111">
        <f t="shared" si="89"/>
        <v>449.76831754000006</v>
      </c>
      <c r="W238" s="94"/>
    </row>
    <row r="239" spans="1:23" s="40" customFormat="1" x14ac:dyDescent="0.25">
      <c r="A239" s="14" t="s">
        <v>696</v>
      </c>
      <c r="B239" s="22" t="s">
        <v>344</v>
      </c>
      <c r="C239" s="16" t="s">
        <v>17</v>
      </c>
      <c r="D239" s="17">
        <v>0</v>
      </c>
      <c r="E239" s="89">
        <v>0</v>
      </c>
      <c r="F239" s="89">
        <v>0</v>
      </c>
      <c r="G239" s="89">
        <v>0</v>
      </c>
      <c r="H239" s="89">
        <v>0</v>
      </c>
      <c r="I239" s="89">
        <v>0</v>
      </c>
      <c r="J239" s="89">
        <v>0</v>
      </c>
      <c r="K239" s="89">
        <v>0</v>
      </c>
      <c r="L239" s="89">
        <v>0</v>
      </c>
      <c r="M239" s="89">
        <v>0</v>
      </c>
      <c r="N239" s="89">
        <v>0</v>
      </c>
      <c r="O239" s="89">
        <v>0</v>
      </c>
      <c r="P239" s="89">
        <v>0</v>
      </c>
      <c r="Q239" s="89">
        <v>0</v>
      </c>
      <c r="R239" s="89">
        <v>0</v>
      </c>
      <c r="S239" s="89">
        <v>0</v>
      </c>
      <c r="T239" s="89">
        <v>0</v>
      </c>
      <c r="U239" s="89">
        <f t="shared" si="89"/>
        <v>0</v>
      </c>
      <c r="V239" s="111">
        <f t="shared" si="89"/>
        <v>0</v>
      </c>
      <c r="W239" s="94"/>
    </row>
    <row r="240" spans="1:23" s="40" customFormat="1" x14ac:dyDescent="0.25">
      <c r="A240" s="14" t="s">
        <v>362</v>
      </c>
      <c r="B240" s="21" t="s">
        <v>220</v>
      </c>
      <c r="C240" s="16" t="s">
        <v>17</v>
      </c>
      <c r="D240" s="17">
        <v>0</v>
      </c>
      <c r="E240" s="89">
        <v>0</v>
      </c>
      <c r="F240" s="89">
        <v>0</v>
      </c>
      <c r="G240" s="89">
        <v>0</v>
      </c>
      <c r="H240" s="89">
        <v>0</v>
      </c>
      <c r="I240" s="89">
        <v>0</v>
      </c>
      <c r="J240" s="89">
        <v>0</v>
      </c>
      <c r="K240" s="89">
        <v>0</v>
      </c>
      <c r="L240" s="89">
        <v>0</v>
      </c>
      <c r="M240" s="89">
        <v>0</v>
      </c>
      <c r="N240" s="89">
        <v>0</v>
      </c>
      <c r="O240" s="89">
        <v>0</v>
      </c>
      <c r="P240" s="89">
        <v>0</v>
      </c>
      <c r="Q240" s="89">
        <v>0</v>
      </c>
      <c r="R240" s="89">
        <v>0</v>
      </c>
      <c r="S240" s="89">
        <v>0</v>
      </c>
      <c r="T240" s="89">
        <v>0</v>
      </c>
      <c r="U240" s="89">
        <f t="shared" si="89"/>
        <v>0</v>
      </c>
      <c r="V240" s="111">
        <f t="shared" si="89"/>
        <v>0</v>
      </c>
      <c r="W240" s="94"/>
    </row>
    <row r="241" spans="1:23" s="40" customFormat="1" x14ac:dyDescent="0.25">
      <c r="A241" s="14" t="s">
        <v>364</v>
      </c>
      <c r="B241" s="21" t="s">
        <v>365</v>
      </c>
      <c r="C241" s="16" t="s">
        <v>17</v>
      </c>
      <c r="D241" s="17">
        <f>D235-D236-D240</f>
        <v>0</v>
      </c>
      <c r="E241" s="89">
        <f t="shared" ref="E241:H241" si="97">E235-E236-E240</f>
        <v>0</v>
      </c>
      <c r="F241" s="89">
        <f>F235-F236-F240</f>
        <v>189.16970000000001</v>
      </c>
      <c r="G241" s="89">
        <f t="shared" si="97"/>
        <v>25.370708063013808</v>
      </c>
      <c r="H241" s="89">
        <f t="shared" si="97"/>
        <v>146.191</v>
      </c>
      <c r="I241" s="89">
        <v>0</v>
      </c>
      <c r="J241" s="89">
        <f t="shared" ref="J241:V241" si="98">J235-J236-J240</f>
        <v>49449.504692750001</v>
      </c>
      <c r="K241" s="89">
        <v>0</v>
      </c>
      <c r="L241" s="89">
        <f t="shared" si="98"/>
        <v>2000</v>
      </c>
      <c r="M241" s="89">
        <v>0</v>
      </c>
      <c r="N241" s="89">
        <f t="shared" si="98"/>
        <v>0</v>
      </c>
      <c r="O241" s="89">
        <v>0</v>
      </c>
      <c r="P241" s="89">
        <f t="shared" si="98"/>
        <v>0</v>
      </c>
      <c r="Q241" s="89">
        <v>0</v>
      </c>
      <c r="R241" s="89">
        <f t="shared" si="98"/>
        <v>0</v>
      </c>
      <c r="S241" s="89">
        <v>0</v>
      </c>
      <c r="T241" s="89">
        <f t="shared" si="98"/>
        <v>0</v>
      </c>
      <c r="U241" s="89">
        <f t="shared" si="98"/>
        <v>25.370708063013808</v>
      </c>
      <c r="V241" s="111">
        <f t="shared" si="98"/>
        <v>51595.69569275</v>
      </c>
      <c r="W241" s="94"/>
    </row>
    <row r="242" spans="1:23" s="40" customFormat="1" ht="31.5" x14ac:dyDescent="0.25">
      <c r="A242" s="14" t="s">
        <v>366</v>
      </c>
      <c r="B242" s="37" t="s">
        <v>367</v>
      </c>
      <c r="C242" s="16" t="s">
        <v>17</v>
      </c>
      <c r="D242" s="17">
        <f t="shared" ref="D242:H242" si="99">D167-D185</f>
        <v>18.743446679999977</v>
      </c>
      <c r="E242" s="89">
        <f t="shared" si="99"/>
        <v>576.11969999999974</v>
      </c>
      <c r="F242" s="89">
        <f t="shared" si="99"/>
        <v>509.7526127999995</v>
      </c>
      <c r="G242" s="89">
        <f t="shared" si="99"/>
        <v>-308.08750926535777</v>
      </c>
      <c r="H242" s="89">
        <f t="shared" si="99"/>
        <v>337.74937434299954</v>
      </c>
      <c r="I242" s="89">
        <v>-209.50255755166108</v>
      </c>
      <c r="J242" s="89">
        <f>J167-J185</f>
        <v>-250.83441131105337</v>
      </c>
      <c r="K242" s="89">
        <v>-790.4554716467901</v>
      </c>
      <c r="L242" s="89">
        <f>L167-L185</f>
        <v>-2223.4103930156307</v>
      </c>
      <c r="M242" s="89">
        <v>-2.4437458492629958</v>
      </c>
      <c r="N242" s="89">
        <f>N167-N185</f>
        <v>-1287.3863585305498</v>
      </c>
      <c r="O242" s="89">
        <v>120.33528445725278</v>
      </c>
      <c r="P242" s="89">
        <f>P167-P185</f>
        <v>-905.54910166355421</v>
      </c>
      <c r="Q242" s="89">
        <v>19.276623376206771</v>
      </c>
      <c r="R242" s="89">
        <f>R167-R185</f>
        <v>-274.67223798586383</v>
      </c>
      <c r="S242" s="89">
        <v>39.695780732471576</v>
      </c>
      <c r="T242" s="89">
        <f>T167-T185</f>
        <v>-30.000010868649042</v>
      </c>
      <c r="U242" s="89">
        <f t="shared" si="89"/>
        <v>-1131.1815957471408</v>
      </c>
      <c r="V242" s="111">
        <f t="shared" si="89"/>
        <v>-4634.1031390323014</v>
      </c>
      <c r="W242" s="94"/>
    </row>
    <row r="243" spans="1:23" s="40" customFormat="1" ht="31.5" x14ac:dyDescent="0.25">
      <c r="A243" s="14" t="s">
        <v>368</v>
      </c>
      <c r="B243" s="37" t="s">
        <v>369</v>
      </c>
      <c r="C243" s="16" t="s">
        <v>17</v>
      </c>
      <c r="D243" s="17">
        <f t="shared" ref="D243:H243" si="100">D203-D210</f>
        <v>-350.04314668000001</v>
      </c>
      <c r="E243" s="89">
        <f t="shared" si="100"/>
        <v>-534.77102737714006</v>
      </c>
      <c r="F243" s="89">
        <f t="shared" si="100"/>
        <v>-211.2799620415</v>
      </c>
      <c r="G243" s="89">
        <f t="shared" si="100"/>
        <v>-71.317722959999998</v>
      </c>
      <c r="H243" s="89">
        <f t="shared" si="100"/>
        <v>-178.62022538299993</v>
      </c>
      <c r="I243" s="89">
        <v>-1671.4756311643901</v>
      </c>
      <c r="J243" s="89">
        <f>J203-J210</f>
        <v>-1355.9152886889453</v>
      </c>
      <c r="K243" s="89">
        <v>-524.50356750033939</v>
      </c>
      <c r="L243" s="89">
        <f>L203-L210</f>
        <v>-1004.5415195191898</v>
      </c>
      <c r="M243" s="89">
        <v>-48.064457012153007</v>
      </c>
      <c r="N243" s="89">
        <f>N203-N210</f>
        <v>-878.142345985882</v>
      </c>
      <c r="O243" s="89">
        <v>-101.894554636926</v>
      </c>
      <c r="P243" s="89">
        <f>P203-P210</f>
        <v>-1519.3296727569261</v>
      </c>
      <c r="Q243" s="89">
        <v>-11.799999999999999</v>
      </c>
      <c r="R243" s="89">
        <f>R203-R210</f>
        <v>-1474.0561783017399</v>
      </c>
      <c r="S243" s="89">
        <v>0</v>
      </c>
      <c r="T243" s="89">
        <f>T203-T210</f>
        <v>-1550.9401795156598</v>
      </c>
      <c r="U243" s="89">
        <f t="shared" si="89"/>
        <v>-2429.0559332738085</v>
      </c>
      <c r="V243" s="111">
        <f t="shared" si="89"/>
        <v>-7961.5454101513433</v>
      </c>
      <c r="W243" s="94"/>
    </row>
    <row r="244" spans="1:23" s="40" customFormat="1" x14ac:dyDescent="0.25">
      <c r="A244" s="14" t="s">
        <v>370</v>
      </c>
      <c r="B244" s="21" t="s">
        <v>371</v>
      </c>
      <c r="C244" s="16" t="s">
        <v>17</v>
      </c>
      <c r="D244" s="17">
        <v>0</v>
      </c>
      <c r="E244" s="89">
        <v>0</v>
      </c>
      <c r="F244" s="89">
        <v>0</v>
      </c>
      <c r="G244" s="89">
        <v>0</v>
      </c>
      <c r="H244" s="89">
        <v>0</v>
      </c>
      <c r="I244" s="89">
        <v>0</v>
      </c>
      <c r="J244" s="89">
        <v>0</v>
      </c>
      <c r="K244" s="89">
        <v>0</v>
      </c>
      <c r="L244" s="89">
        <v>0</v>
      </c>
      <c r="M244" s="89">
        <v>0</v>
      </c>
      <c r="N244" s="89">
        <v>0</v>
      </c>
      <c r="O244" s="89">
        <v>0</v>
      </c>
      <c r="P244" s="89">
        <v>0</v>
      </c>
      <c r="Q244" s="89">
        <v>0</v>
      </c>
      <c r="R244" s="89">
        <v>0</v>
      </c>
      <c r="S244" s="89">
        <v>0</v>
      </c>
      <c r="T244" s="89">
        <v>0</v>
      </c>
      <c r="U244" s="89">
        <f t="shared" si="89"/>
        <v>0</v>
      </c>
      <c r="V244" s="111">
        <f t="shared" si="89"/>
        <v>0</v>
      </c>
      <c r="W244" s="94"/>
    </row>
    <row r="245" spans="1:23" s="40" customFormat="1" x14ac:dyDescent="0.25">
      <c r="A245" s="14" t="s">
        <v>372</v>
      </c>
      <c r="B245" s="21" t="s">
        <v>373</v>
      </c>
      <c r="C245" s="16" t="s">
        <v>17</v>
      </c>
      <c r="D245" s="17">
        <f>D243-D244</f>
        <v>-350.04314668000001</v>
      </c>
      <c r="E245" s="89">
        <f>E243-E244</f>
        <v>-534.77102737714006</v>
      </c>
      <c r="F245" s="89">
        <f t="shared" ref="F245:H245" si="101">F243-F244</f>
        <v>-211.2799620415</v>
      </c>
      <c r="G245" s="89">
        <f t="shared" si="101"/>
        <v>-71.317722959999998</v>
      </c>
      <c r="H245" s="89">
        <f t="shared" si="101"/>
        <v>-178.62022538299993</v>
      </c>
      <c r="I245" s="89">
        <v>-1671.4756311643901</v>
      </c>
      <c r="J245" s="89">
        <f>J243-J244</f>
        <v>-1355.9152886889453</v>
      </c>
      <c r="K245" s="89">
        <v>-524.50356750033939</v>
      </c>
      <c r="L245" s="89">
        <f t="shared" ref="L245:T245" si="102">L243-L244</f>
        <v>-1004.5415195191898</v>
      </c>
      <c r="M245" s="89">
        <v>-48.064457012153007</v>
      </c>
      <c r="N245" s="89">
        <f t="shared" si="102"/>
        <v>-878.142345985882</v>
      </c>
      <c r="O245" s="89">
        <v>-101.894554636926</v>
      </c>
      <c r="P245" s="89">
        <f t="shared" si="102"/>
        <v>-1519.3296727569261</v>
      </c>
      <c r="Q245" s="89">
        <v>-11.799999999999999</v>
      </c>
      <c r="R245" s="89">
        <f t="shared" si="102"/>
        <v>-1474.0561783017399</v>
      </c>
      <c r="S245" s="89">
        <v>0</v>
      </c>
      <c r="T245" s="89">
        <f t="shared" si="102"/>
        <v>-1550.9401795156598</v>
      </c>
      <c r="U245" s="89">
        <f t="shared" si="89"/>
        <v>-2429.0559332738085</v>
      </c>
      <c r="V245" s="111">
        <f t="shared" si="89"/>
        <v>-7961.5454101513433</v>
      </c>
      <c r="W245" s="94"/>
    </row>
    <row r="246" spans="1:23" s="40" customFormat="1" ht="31.5" x14ac:dyDescent="0.25">
      <c r="A246" s="14" t="s">
        <v>374</v>
      </c>
      <c r="B246" s="37" t="s">
        <v>375</v>
      </c>
      <c r="C246" s="16" t="s">
        <v>17</v>
      </c>
      <c r="D246" s="17">
        <f t="shared" ref="D246:H246" si="103">D222-D235</f>
        <v>338.37571754000004</v>
      </c>
      <c r="E246" s="89">
        <f t="shared" si="103"/>
        <v>36.664999999999992</v>
      </c>
      <c r="F246" s="89">
        <f t="shared" si="103"/>
        <v>-30.667400000000015</v>
      </c>
      <c r="G246" s="89">
        <f t="shared" si="103"/>
        <v>1352.6497919369863</v>
      </c>
      <c r="H246" s="89">
        <f t="shared" si="103"/>
        <v>110.47499999999999</v>
      </c>
      <c r="I246" s="89">
        <v>1940.6513131843903</v>
      </c>
      <c r="J246" s="89">
        <f>J222-J235</f>
        <v>1283.6163000000015</v>
      </c>
      <c r="K246" s="89">
        <v>859.55297561377586</v>
      </c>
      <c r="L246" s="89">
        <f>L222-L235</f>
        <v>3208.3431652266977</v>
      </c>
      <c r="M246" s="89">
        <v>0</v>
      </c>
      <c r="N246" s="89">
        <f>N222-N235</f>
        <v>2123.3537300415501</v>
      </c>
      <c r="O246" s="89">
        <v>0</v>
      </c>
      <c r="P246" s="89">
        <f>P222-P235</f>
        <v>2474.5534983705156</v>
      </c>
      <c r="Q246" s="89">
        <v>0</v>
      </c>
      <c r="R246" s="89">
        <f>R222-R235</f>
        <v>1760.5284706840748</v>
      </c>
      <c r="S246" s="89">
        <v>0</v>
      </c>
      <c r="T246" s="89">
        <f>T222-T235</f>
        <v>1580.9401795156598</v>
      </c>
      <c r="U246" s="89">
        <f t="shared" si="89"/>
        <v>4152.8540807351528</v>
      </c>
      <c r="V246" s="111">
        <f t="shared" si="89"/>
        <v>12541.810343838501</v>
      </c>
      <c r="W246" s="94"/>
    </row>
    <row r="247" spans="1:23" s="40" customFormat="1" x14ac:dyDescent="0.25">
      <c r="A247" s="14" t="s">
        <v>376</v>
      </c>
      <c r="B247" s="21" t="s">
        <v>377</v>
      </c>
      <c r="C247" s="16" t="s">
        <v>17</v>
      </c>
      <c r="D247" s="17">
        <f t="shared" ref="D247:H247" si="104">D232-D236</f>
        <v>338.37571754000004</v>
      </c>
      <c r="E247" s="89">
        <f t="shared" si="104"/>
        <v>36.664999999999992</v>
      </c>
      <c r="F247" s="89">
        <f t="shared" si="104"/>
        <v>0</v>
      </c>
      <c r="G247" s="89">
        <f t="shared" si="104"/>
        <v>0</v>
      </c>
      <c r="H247" s="89">
        <f t="shared" si="104"/>
        <v>74.72760000000001</v>
      </c>
      <c r="I247" s="89">
        <v>-449.76826858000004</v>
      </c>
      <c r="J247" s="89">
        <f>J232-J236</f>
        <v>-74.72760000000001</v>
      </c>
      <c r="K247" s="89">
        <v>0</v>
      </c>
      <c r="L247" s="89">
        <f>L232-L236</f>
        <v>-375.04071754000006</v>
      </c>
      <c r="M247" s="89">
        <v>0</v>
      </c>
      <c r="N247" s="89">
        <f>N232-N236</f>
        <v>0</v>
      </c>
      <c r="O247" s="89">
        <v>0</v>
      </c>
      <c r="P247" s="89">
        <f>P232-P236</f>
        <v>0</v>
      </c>
      <c r="Q247" s="89">
        <v>0</v>
      </c>
      <c r="R247" s="89">
        <f>R232-R236</f>
        <v>0</v>
      </c>
      <c r="S247" s="89">
        <v>0</v>
      </c>
      <c r="T247" s="89">
        <f>T232-T236</f>
        <v>0</v>
      </c>
      <c r="U247" s="89">
        <f t="shared" si="89"/>
        <v>-449.76826858000004</v>
      </c>
      <c r="V247" s="111">
        <f t="shared" si="89"/>
        <v>-375.04071754000006</v>
      </c>
      <c r="W247" s="94"/>
    </row>
    <row r="248" spans="1:23" s="40" customFormat="1" x14ac:dyDescent="0.25">
      <c r="A248" s="14" t="s">
        <v>378</v>
      </c>
      <c r="B248" s="21" t="s">
        <v>379</v>
      </c>
      <c r="C248" s="16" t="s">
        <v>17</v>
      </c>
      <c r="D248" s="17">
        <f>D246-D247</f>
        <v>0</v>
      </c>
      <c r="E248" s="89">
        <f>E246-E247</f>
        <v>0</v>
      </c>
      <c r="F248" s="89">
        <f t="shared" ref="F248:H248" si="105">F246-F247</f>
        <v>-30.667400000000015</v>
      </c>
      <c r="G248" s="89">
        <f>G246-G247</f>
        <v>1352.6497919369863</v>
      </c>
      <c r="H248" s="89">
        <f t="shared" si="105"/>
        <v>35.747399999999985</v>
      </c>
      <c r="I248" s="89">
        <v>2390.4195817643904</v>
      </c>
      <c r="J248" s="89">
        <f t="shared" ref="J248:T248" si="106">J246-J247</f>
        <v>1358.3439000000014</v>
      </c>
      <c r="K248" s="89">
        <v>859.55297561377586</v>
      </c>
      <c r="L248" s="89">
        <f t="shared" si="106"/>
        <v>3583.3838827666978</v>
      </c>
      <c r="M248" s="89">
        <v>0</v>
      </c>
      <c r="N248" s="89">
        <f t="shared" si="106"/>
        <v>2123.3537300415501</v>
      </c>
      <c r="O248" s="89">
        <v>0</v>
      </c>
      <c r="P248" s="89">
        <f t="shared" si="106"/>
        <v>2474.5534983705156</v>
      </c>
      <c r="Q248" s="89">
        <v>0</v>
      </c>
      <c r="R248" s="89">
        <f t="shared" si="106"/>
        <v>1760.5284706840748</v>
      </c>
      <c r="S248" s="89">
        <v>0</v>
      </c>
      <c r="T248" s="89">
        <f t="shared" si="106"/>
        <v>1580.9401795156598</v>
      </c>
      <c r="U248" s="89">
        <f t="shared" si="89"/>
        <v>4602.6223493151529</v>
      </c>
      <c r="V248" s="111">
        <f t="shared" si="89"/>
        <v>12916.8510613785</v>
      </c>
      <c r="W248" s="94"/>
    </row>
    <row r="249" spans="1:23" s="40" customFormat="1" x14ac:dyDescent="0.25">
      <c r="A249" s="14" t="s">
        <v>380</v>
      </c>
      <c r="B249" s="37" t="s">
        <v>381</v>
      </c>
      <c r="C249" s="16" t="s">
        <v>17</v>
      </c>
      <c r="D249" s="17">
        <v>0</v>
      </c>
      <c r="E249" s="89">
        <v>-18.588672622860408</v>
      </c>
      <c r="F249" s="89">
        <v>-94.914379354499999</v>
      </c>
      <c r="G249" s="89">
        <v>0</v>
      </c>
      <c r="H249" s="89">
        <v>79.871900000000011</v>
      </c>
      <c r="I249" s="89">
        <v>0</v>
      </c>
      <c r="J249" s="89">
        <v>-146.03472010999957</v>
      </c>
      <c r="K249" s="89">
        <v>0</v>
      </c>
      <c r="L249" s="89">
        <v>0</v>
      </c>
      <c r="M249" s="89">
        <v>0</v>
      </c>
      <c r="N249" s="89">
        <v>0</v>
      </c>
      <c r="O249" s="89">
        <v>0</v>
      </c>
      <c r="P249" s="89">
        <v>0</v>
      </c>
      <c r="Q249" s="89">
        <v>0</v>
      </c>
      <c r="R249" s="89">
        <v>0</v>
      </c>
      <c r="S249" s="89">
        <v>0</v>
      </c>
      <c r="T249" s="89">
        <v>0</v>
      </c>
      <c r="U249" s="89">
        <f t="shared" si="89"/>
        <v>0</v>
      </c>
      <c r="V249" s="111">
        <f t="shared" si="89"/>
        <v>-66.162820109999558</v>
      </c>
      <c r="W249" s="94"/>
    </row>
    <row r="250" spans="1:23" s="40" customFormat="1" ht="31.5" x14ac:dyDescent="0.25">
      <c r="A250" s="14" t="s">
        <v>382</v>
      </c>
      <c r="B250" s="37" t="s">
        <v>383</v>
      </c>
      <c r="C250" s="16" t="s">
        <v>17</v>
      </c>
      <c r="D250" s="17">
        <f>D242+D243+D246+D249</f>
        <v>7.0760175400000094</v>
      </c>
      <c r="E250" s="89">
        <f>E242+E243+E246+E249</f>
        <v>59.424999999999265</v>
      </c>
      <c r="F250" s="89">
        <f t="shared" ref="F250:G250" si="107">F242+F243+F246+F249</f>
        <v>172.89087140399948</v>
      </c>
      <c r="G250" s="89">
        <f t="shared" si="107"/>
        <v>973.24455971162854</v>
      </c>
      <c r="H250" s="89">
        <f>H242+H243+H246+H249</f>
        <v>349.47604895999962</v>
      </c>
      <c r="I250" s="89">
        <v>59.673124468339211</v>
      </c>
      <c r="J250" s="89">
        <f t="shared" ref="J250:T250" si="108">J242+J243+J246+J249</f>
        <v>-469.16812010999678</v>
      </c>
      <c r="K250" s="89">
        <v>-455.40606353335363</v>
      </c>
      <c r="L250" s="89">
        <f t="shared" si="108"/>
        <v>-19.608747308122929</v>
      </c>
      <c r="M250" s="89">
        <v>-50.508202861416002</v>
      </c>
      <c r="N250" s="89">
        <f t="shared" si="108"/>
        <v>-42.174974474881765</v>
      </c>
      <c r="O250" s="89">
        <v>18.44072982032678</v>
      </c>
      <c r="P250" s="89">
        <f t="shared" si="108"/>
        <v>49.674723950035514</v>
      </c>
      <c r="Q250" s="89">
        <v>7.4766233762067724</v>
      </c>
      <c r="R250" s="89">
        <f t="shared" si="108"/>
        <v>11.800054396471069</v>
      </c>
      <c r="S250" s="89">
        <v>39.695780732471576</v>
      </c>
      <c r="T250" s="89">
        <f t="shared" si="108"/>
        <v>-1.0868649042095058E-5</v>
      </c>
      <c r="U250" s="89">
        <f t="shared" si="89"/>
        <v>592.61655171420318</v>
      </c>
      <c r="V250" s="111">
        <f t="shared" si="89"/>
        <v>-120.00102545514432</v>
      </c>
      <c r="W250" s="94"/>
    </row>
    <row r="251" spans="1:23" s="40" customFormat="1" x14ac:dyDescent="0.25">
      <c r="A251" s="14" t="s">
        <v>384</v>
      </c>
      <c r="B251" s="37" t="s">
        <v>385</v>
      </c>
      <c r="C251" s="16" t="s">
        <v>17</v>
      </c>
      <c r="D251" s="17">
        <v>4.5999999999999999E-2</v>
      </c>
      <c r="E251" s="89">
        <f>D252</f>
        <v>7.1220175400000096</v>
      </c>
      <c r="F251" s="89">
        <f t="shared" ref="F251:G251" si="109">E252</f>
        <v>66.547017539999274</v>
      </c>
      <c r="G251" s="89">
        <f t="shared" si="109"/>
        <v>239.43788894399876</v>
      </c>
      <c r="H251" s="89">
        <f>F252</f>
        <v>239.43788894399876</v>
      </c>
      <c r="I251" s="89">
        <v>588.91393790399843</v>
      </c>
      <c r="J251" s="89">
        <f>H252</f>
        <v>588.91393790399843</v>
      </c>
      <c r="K251" s="89">
        <v>648.58706237233764</v>
      </c>
      <c r="L251" s="89">
        <f t="shared" ref="L251:T251" si="110">J252</f>
        <v>119.74581779400165</v>
      </c>
      <c r="M251" s="89">
        <v>193.18099883898401</v>
      </c>
      <c r="N251" s="89">
        <f t="shared" si="110"/>
        <v>100.13707048587872</v>
      </c>
      <c r="O251" s="89">
        <v>142.672795977568</v>
      </c>
      <c r="P251" s="89">
        <f t="shared" si="110"/>
        <v>57.962096010996959</v>
      </c>
      <c r="Q251" s="89">
        <v>161.11352579789479</v>
      </c>
      <c r="R251" s="89">
        <f t="shared" si="110"/>
        <v>107.63681996103247</v>
      </c>
      <c r="S251" s="89">
        <v>168.59014917410155</v>
      </c>
      <c r="T251" s="89">
        <f t="shared" si="110"/>
        <v>119.43687435750354</v>
      </c>
      <c r="U251" s="89">
        <f t="shared" si="89"/>
        <v>2142.4963590088832</v>
      </c>
      <c r="V251" s="111">
        <f t="shared" si="89"/>
        <v>1333.2705054574103</v>
      </c>
      <c r="W251" s="94"/>
    </row>
    <row r="252" spans="1:23" s="40" customFormat="1" ht="16.5" thickBot="1" x14ac:dyDescent="0.3">
      <c r="A252" s="26" t="s">
        <v>386</v>
      </c>
      <c r="B252" s="42" t="s">
        <v>387</v>
      </c>
      <c r="C252" s="28" t="s">
        <v>17</v>
      </c>
      <c r="D252" s="29">
        <f>D251+D250</f>
        <v>7.1220175400000096</v>
      </c>
      <c r="E252" s="112">
        <f>E251+E250</f>
        <v>66.547017539999274</v>
      </c>
      <c r="F252" s="112">
        <f t="shared" ref="F252:G252" si="111">F251+F250</f>
        <v>239.43788894399876</v>
      </c>
      <c r="G252" s="112">
        <f t="shared" si="111"/>
        <v>1212.6824486556272</v>
      </c>
      <c r="H252" s="112">
        <f>H251+H250</f>
        <v>588.91393790399843</v>
      </c>
      <c r="I252" s="112">
        <v>648.58706237233764</v>
      </c>
      <c r="J252" s="112">
        <f>J251+J250</f>
        <v>119.74581779400165</v>
      </c>
      <c r="K252" s="112">
        <v>193.18099883898401</v>
      </c>
      <c r="L252" s="112">
        <f t="shared" ref="L252:T252" si="112">L251+L250</f>
        <v>100.13707048587872</v>
      </c>
      <c r="M252" s="112">
        <v>142.672795977568</v>
      </c>
      <c r="N252" s="112">
        <f t="shared" si="112"/>
        <v>57.962096010996959</v>
      </c>
      <c r="O252" s="112">
        <v>161.11352579789479</v>
      </c>
      <c r="P252" s="112">
        <f t="shared" si="112"/>
        <v>107.63681996103247</v>
      </c>
      <c r="Q252" s="112">
        <v>168.59014917410155</v>
      </c>
      <c r="R252" s="112">
        <f t="shared" si="112"/>
        <v>119.43687435750354</v>
      </c>
      <c r="S252" s="112">
        <v>208.28592990657313</v>
      </c>
      <c r="T252" s="112">
        <f t="shared" si="112"/>
        <v>119.4368634888545</v>
      </c>
      <c r="U252" s="112">
        <f t="shared" si="89"/>
        <v>2735.1129107230863</v>
      </c>
      <c r="V252" s="113">
        <f t="shared" si="89"/>
        <v>1213.2694800022659</v>
      </c>
      <c r="W252" s="94"/>
    </row>
    <row r="253" spans="1:23" s="40" customFormat="1" x14ac:dyDescent="0.25">
      <c r="A253" s="8" t="s">
        <v>388</v>
      </c>
      <c r="B253" s="9" t="s">
        <v>108</v>
      </c>
      <c r="C253" s="10" t="s">
        <v>224</v>
      </c>
      <c r="D253" s="11"/>
      <c r="E253" s="109"/>
      <c r="F253" s="109"/>
      <c r="G253" s="109"/>
      <c r="H253" s="109"/>
      <c r="I253" s="109">
        <v>0</v>
      </c>
      <c r="J253" s="109"/>
      <c r="K253" s="109">
        <v>0</v>
      </c>
      <c r="L253" s="109"/>
      <c r="M253" s="109">
        <v>0</v>
      </c>
      <c r="N253" s="109"/>
      <c r="O253" s="109">
        <v>0</v>
      </c>
      <c r="P253" s="109"/>
      <c r="Q253" s="109">
        <v>0</v>
      </c>
      <c r="R253" s="109"/>
      <c r="S253" s="109">
        <v>0</v>
      </c>
      <c r="T253" s="109"/>
      <c r="U253" s="109"/>
      <c r="V253" s="110"/>
      <c r="W253" s="94"/>
    </row>
    <row r="254" spans="1:23" s="40" customFormat="1" x14ac:dyDescent="0.25">
      <c r="A254" s="14" t="s">
        <v>389</v>
      </c>
      <c r="B254" s="21" t="s">
        <v>390</v>
      </c>
      <c r="C254" s="16" t="s">
        <v>17</v>
      </c>
      <c r="D254" s="17">
        <v>541.97699999999998</v>
      </c>
      <c r="E254" s="89">
        <v>544.35084999999992</v>
      </c>
      <c r="F254" s="89">
        <v>746.68511604000003</v>
      </c>
      <c r="G254" s="89">
        <v>1104.5857727999469</v>
      </c>
      <c r="H254" s="89">
        <v>1580.8287351390002</v>
      </c>
      <c r="I254" s="89">
        <v>2951.4082487046771</v>
      </c>
      <c r="J254" s="89">
        <v>2938.0580935749999</v>
      </c>
      <c r="K254" s="89">
        <v>4439.886011666722</v>
      </c>
      <c r="L254" s="89">
        <f>J254+L23*1.18-L167</f>
        <v>3998.7645887675963</v>
      </c>
      <c r="M254" s="89">
        <v>6119.130362020449</v>
      </c>
      <c r="N254" s="89">
        <f>L254+N23*1.18-N167</f>
        <v>5169.922787786506</v>
      </c>
      <c r="O254" s="89">
        <v>7989.7785685609824</v>
      </c>
      <c r="P254" s="89">
        <f>N254+P23*1.18-P167</f>
        <v>6222.8908516889887</v>
      </c>
      <c r="Q254" s="89">
        <v>10055.622357143759</v>
      </c>
      <c r="R254" s="89">
        <f>P254+R23*1.18-R167</f>
        <v>7013.3157300122766</v>
      </c>
      <c r="S254" s="89">
        <v>12302.956546302117</v>
      </c>
      <c r="T254" s="89">
        <f>R254+T23*1.18-T167</f>
        <v>7388.6228485147403</v>
      </c>
      <c r="U254" s="89">
        <f t="shared" si="89"/>
        <v>44963.367867198656</v>
      </c>
      <c r="V254" s="111">
        <f t="shared" si="89"/>
        <v>34312.403635484108</v>
      </c>
      <c r="W254" s="94"/>
    </row>
    <row r="255" spans="1:23" s="40" customFormat="1" ht="31.5" hidden="1" outlineLevel="1" x14ac:dyDescent="0.25">
      <c r="A255" s="14" t="s">
        <v>391</v>
      </c>
      <c r="B255" s="22" t="s">
        <v>392</v>
      </c>
      <c r="C255" s="16" t="s">
        <v>17</v>
      </c>
      <c r="D255" s="17" t="s">
        <v>224</v>
      </c>
      <c r="E255" s="89" t="s">
        <v>224</v>
      </c>
      <c r="F255" s="89" t="s">
        <v>224</v>
      </c>
      <c r="G255" s="89" t="s">
        <v>224</v>
      </c>
      <c r="H255" s="89" t="s">
        <v>224</v>
      </c>
      <c r="I255" s="89" t="s">
        <v>224</v>
      </c>
      <c r="J255" s="89" t="s">
        <v>224</v>
      </c>
      <c r="K255" s="89" t="s">
        <v>224</v>
      </c>
      <c r="L255" s="89" t="s">
        <v>224</v>
      </c>
      <c r="M255" s="89" t="s">
        <v>224</v>
      </c>
      <c r="N255" s="89" t="s">
        <v>224</v>
      </c>
      <c r="O255" s="89" t="s">
        <v>224</v>
      </c>
      <c r="P255" s="89" t="s">
        <v>224</v>
      </c>
      <c r="Q255" s="89" t="s">
        <v>224</v>
      </c>
      <c r="R255" s="89" t="s">
        <v>224</v>
      </c>
      <c r="S255" s="89" t="s">
        <v>224</v>
      </c>
      <c r="T255" s="89" t="s">
        <v>224</v>
      </c>
      <c r="U255" s="89" t="s">
        <v>224</v>
      </c>
      <c r="V255" s="111" t="s">
        <v>224</v>
      </c>
      <c r="W255" s="94"/>
    </row>
    <row r="256" spans="1:23" s="40" customFormat="1" hidden="1" outlineLevel="1" x14ac:dyDescent="0.25">
      <c r="A256" s="14" t="s">
        <v>393</v>
      </c>
      <c r="B256" s="24" t="s">
        <v>394</v>
      </c>
      <c r="C256" s="16" t="s">
        <v>17</v>
      </c>
      <c r="D256" s="17" t="s">
        <v>224</v>
      </c>
      <c r="E256" s="89" t="s">
        <v>224</v>
      </c>
      <c r="F256" s="89" t="s">
        <v>224</v>
      </c>
      <c r="G256" s="89" t="s">
        <v>224</v>
      </c>
      <c r="H256" s="89" t="s">
        <v>224</v>
      </c>
      <c r="I256" s="89" t="s">
        <v>224</v>
      </c>
      <c r="J256" s="89" t="s">
        <v>224</v>
      </c>
      <c r="K256" s="89" t="s">
        <v>224</v>
      </c>
      <c r="L256" s="89" t="s">
        <v>224</v>
      </c>
      <c r="M256" s="89" t="s">
        <v>224</v>
      </c>
      <c r="N256" s="89" t="s">
        <v>224</v>
      </c>
      <c r="O256" s="89" t="s">
        <v>224</v>
      </c>
      <c r="P256" s="89" t="s">
        <v>224</v>
      </c>
      <c r="Q256" s="89" t="s">
        <v>224</v>
      </c>
      <c r="R256" s="89" t="s">
        <v>224</v>
      </c>
      <c r="S256" s="89" t="s">
        <v>224</v>
      </c>
      <c r="T256" s="89" t="s">
        <v>224</v>
      </c>
      <c r="U256" s="89" t="s">
        <v>224</v>
      </c>
      <c r="V256" s="111" t="s">
        <v>224</v>
      </c>
      <c r="W256" s="94"/>
    </row>
    <row r="257" spans="1:23" s="40" customFormat="1" ht="31.5" hidden="1" outlineLevel="1" x14ac:dyDescent="0.25">
      <c r="A257" s="14" t="s">
        <v>395</v>
      </c>
      <c r="B257" s="24" t="s">
        <v>396</v>
      </c>
      <c r="C257" s="16" t="s">
        <v>17</v>
      </c>
      <c r="D257" s="17" t="s">
        <v>224</v>
      </c>
      <c r="E257" s="89" t="s">
        <v>224</v>
      </c>
      <c r="F257" s="89" t="s">
        <v>224</v>
      </c>
      <c r="G257" s="89" t="s">
        <v>224</v>
      </c>
      <c r="H257" s="89" t="s">
        <v>224</v>
      </c>
      <c r="I257" s="89" t="s">
        <v>224</v>
      </c>
      <c r="J257" s="89" t="s">
        <v>224</v>
      </c>
      <c r="K257" s="89" t="s">
        <v>224</v>
      </c>
      <c r="L257" s="89" t="s">
        <v>224</v>
      </c>
      <c r="M257" s="89" t="s">
        <v>224</v>
      </c>
      <c r="N257" s="89" t="s">
        <v>224</v>
      </c>
      <c r="O257" s="89" t="s">
        <v>224</v>
      </c>
      <c r="P257" s="89" t="s">
        <v>224</v>
      </c>
      <c r="Q257" s="89" t="s">
        <v>224</v>
      </c>
      <c r="R257" s="89" t="s">
        <v>224</v>
      </c>
      <c r="S257" s="89" t="s">
        <v>224</v>
      </c>
      <c r="T257" s="89" t="s">
        <v>224</v>
      </c>
      <c r="U257" s="89" t="s">
        <v>224</v>
      </c>
      <c r="V257" s="111" t="s">
        <v>224</v>
      </c>
      <c r="W257" s="94"/>
    </row>
    <row r="258" spans="1:23" s="40" customFormat="1" hidden="1" outlineLevel="1" x14ac:dyDescent="0.25">
      <c r="A258" s="14" t="s">
        <v>397</v>
      </c>
      <c r="B258" s="25" t="s">
        <v>394</v>
      </c>
      <c r="C258" s="16" t="s">
        <v>17</v>
      </c>
      <c r="D258" s="17" t="s">
        <v>224</v>
      </c>
      <c r="E258" s="89" t="s">
        <v>224</v>
      </c>
      <c r="F258" s="89" t="s">
        <v>224</v>
      </c>
      <c r="G258" s="89" t="s">
        <v>224</v>
      </c>
      <c r="H258" s="89" t="s">
        <v>224</v>
      </c>
      <c r="I258" s="89" t="s">
        <v>224</v>
      </c>
      <c r="J258" s="89" t="s">
        <v>224</v>
      </c>
      <c r="K258" s="89" t="s">
        <v>224</v>
      </c>
      <c r="L258" s="89" t="s">
        <v>224</v>
      </c>
      <c r="M258" s="89" t="s">
        <v>224</v>
      </c>
      <c r="N258" s="89" t="s">
        <v>224</v>
      </c>
      <c r="O258" s="89" t="s">
        <v>224</v>
      </c>
      <c r="P258" s="89" t="s">
        <v>224</v>
      </c>
      <c r="Q258" s="89" t="s">
        <v>224</v>
      </c>
      <c r="R258" s="89" t="s">
        <v>224</v>
      </c>
      <c r="S258" s="89" t="s">
        <v>224</v>
      </c>
      <c r="T258" s="89" t="s">
        <v>224</v>
      </c>
      <c r="U258" s="89" t="s">
        <v>224</v>
      </c>
      <c r="V258" s="111" t="s">
        <v>224</v>
      </c>
      <c r="W258" s="94"/>
    </row>
    <row r="259" spans="1:23" s="40" customFormat="1" ht="31.5" hidden="1" outlineLevel="1" x14ac:dyDescent="0.25">
      <c r="A259" s="14" t="s">
        <v>398</v>
      </c>
      <c r="B259" s="24" t="s">
        <v>23</v>
      </c>
      <c r="C259" s="16" t="s">
        <v>17</v>
      </c>
      <c r="D259" s="17" t="s">
        <v>224</v>
      </c>
      <c r="E259" s="89" t="s">
        <v>224</v>
      </c>
      <c r="F259" s="89" t="s">
        <v>224</v>
      </c>
      <c r="G259" s="89" t="s">
        <v>224</v>
      </c>
      <c r="H259" s="89" t="s">
        <v>224</v>
      </c>
      <c r="I259" s="89" t="s">
        <v>224</v>
      </c>
      <c r="J259" s="89" t="s">
        <v>224</v>
      </c>
      <c r="K259" s="89" t="s">
        <v>224</v>
      </c>
      <c r="L259" s="89" t="s">
        <v>224</v>
      </c>
      <c r="M259" s="89" t="s">
        <v>224</v>
      </c>
      <c r="N259" s="89" t="s">
        <v>224</v>
      </c>
      <c r="O259" s="89" t="s">
        <v>224</v>
      </c>
      <c r="P259" s="89" t="s">
        <v>224</v>
      </c>
      <c r="Q259" s="89" t="s">
        <v>224</v>
      </c>
      <c r="R259" s="89" t="s">
        <v>224</v>
      </c>
      <c r="S259" s="89" t="s">
        <v>224</v>
      </c>
      <c r="T259" s="89" t="s">
        <v>224</v>
      </c>
      <c r="U259" s="89" t="s">
        <v>224</v>
      </c>
      <c r="V259" s="111" t="s">
        <v>224</v>
      </c>
      <c r="W259" s="94"/>
    </row>
    <row r="260" spans="1:23" s="40" customFormat="1" hidden="1" outlineLevel="1" x14ac:dyDescent="0.25">
      <c r="A260" s="14" t="s">
        <v>399</v>
      </c>
      <c r="B260" s="25" t="s">
        <v>394</v>
      </c>
      <c r="C260" s="16" t="s">
        <v>17</v>
      </c>
      <c r="D260" s="17" t="s">
        <v>224</v>
      </c>
      <c r="E260" s="89" t="s">
        <v>224</v>
      </c>
      <c r="F260" s="89" t="s">
        <v>224</v>
      </c>
      <c r="G260" s="89" t="s">
        <v>224</v>
      </c>
      <c r="H260" s="89" t="s">
        <v>224</v>
      </c>
      <c r="I260" s="89" t="s">
        <v>224</v>
      </c>
      <c r="J260" s="89" t="s">
        <v>224</v>
      </c>
      <c r="K260" s="89" t="s">
        <v>224</v>
      </c>
      <c r="L260" s="89" t="s">
        <v>224</v>
      </c>
      <c r="M260" s="89" t="s">
        <v>224</v>
      </c>
      <c r="N260" s="89" t="s">
        <v>224</v>
      </c>
      <c r="O260" s="89" t="s">
        <v>224</v>
      </c>
      <c r="P260" s="89" t="s">
        <v>224</v>
      </c>
      <c r="Q260" s="89" t="s">
        <v>224</v>
      </c>
      <c r="R260" s="89" t="s">
        <v>224</v>
      </c>
      <c r="S260" s="89" t="s">
        <v>224</v>
      </c>
      <c r="T260" s="89" t="s">
        <v>224</v>
      </c>
      <c r="U260" s="89" t="s">
        <v>224</v>
      </c>
      <c r="V260" s="111" t="s">
        <v>224</v>
      </c>
      <c r="W260" s="94"/>
    </row>
    <row r="261" spans="1:23" s="40" customFormat="1" ht="31.5" hidden="1" outlineLevel="1" x14ac:dyDescent="0.25">
      <c r="A261" s="14" t="s">
        <v>400</v>
      </c>
      <c r="B261" s="24" t="s">
        <v>25</v>
      </c>
      <c r="C261" s="16" t="s">
        <v>17</v>
      </c>
      <c r="D261" s="17" t="s">
        <v>224</v>
      </c>
      <c r="E261" s="89" t="s">
        <v>224</v>
      </c>
      <c r="F261" s="89" t="s">
        <v>224</v>
      </c>
      <c r="G261" s="89" t="s">
        <v>224</v>
      </c>
      <c r="H261" s="89" t="s">
        <v>224</v>
      </c>
      <c r="I261" s="89" t="s">
        <v>224</v>
      </c>
      <c r="J261" s="89" t="s">
        <v>224</v>
      </c>
      <c r="K261" s="89" t="s">
        <v>224</v>
      </c>
      <c r="L261" s="89" t="s">
        <v>224</v>
      </c>
      <c r="M261" s="89" t="s">
        <v>224</v>
      </c>
      <c r="N261" s="89" t="s">
        <v>224</v>
      </c>
      <c r="O261" s="89" t="s">
        <v>224</v>
      </c>
      <c r="P261" s="89" t="s">
        <v>224</v>
      </c>
      <c r="Q261" s="89" t="s">
        <v>224</v>
      </c>
      <c r="R261" s="89" t="s">
        <v>224</v>
      </c>
      <c r="S261" s="89" t="s">
        <v>224</v>
      </c>
      <c r="T261" s="89" t="s">
        <v>224</v>
      </c>
      <c r="U261" s="89" t="s">
        <v>224</v>
      </c>
      <c r="V261" s="111" t="s">
        <v>224</v>
      </c>
      <c r="W261" s="94"/>
    </row>
    <row r="262" spans="1:23" s="40" customFormat="1" ht="18.75" hidden="1" customHeight="1" outlineLevel="1" x14ac:dyDescent="0.25">
      <c r="A262" s="14" t="s">
        <v>401</v>
      </c>
      <c r="B262" s="25" t="s">
        <v>394</v>
      </c>
      <c r="C262" s="16" t="s">
        <v>17</v>
      </c>
      <c r="D262" s="17" t="s">
        <v>224</v>
      </c>
      <c r="E262" s="89" t="s">
        <v>224</v>
      </c>
      <c r="F262" s="89" t="s">
        <v>224</v>
      </c>
      <c r="G262" s="89" t="s">
        <v>224</v>
      </c>
      <c r="H262" s="89" t="s">
        <v>224</v>
      </c>
      <c r="I262" s="89" t="s">
        <v>224</v>
      </c>
      <c r="J262" s="89" t="s">
        <v>224</v>
      </c>
      <c r="K262" s="89" t="s">
        <v>224</v>
      </c>
      <c r="L262" s="89" t="s">
        <v>224</v>
      </c>
      <c r="M262" s="89" t="s">
        <v>224</v>
      </c>
      <c r="N262" s="89" t="s">
        <v>224</v>
      </c>
      <c r="O262" s="89" t="s">
        <v>224</v>
      </c>
      <c r="P262" s="89" t="s">
        <v>224</v>
      </c>
      <c r="Q262" s="89" t="s">
        <v>224</v>
      </c>
      <c r="R262" s="89" t="s">
        <v>224</v>
      </c>
      <c r="S262" s="89" t="s">
        <v>224</v>
      </c>
      <c r="T262" s="89" t="s">
        <v>224</v>
      </c>
      <c r="U262" s="89" t="s">
        <v>224</v>
      </c>
      <c r="V262" s="111" t="s">
        <v>224</v>
      </c>
      <c r="W262" s="94"/>
    </row>
    <row r="263" spans="1:23" s="40" customFormat="1" ht="21.75" hidden="1" customHeight="1" outlineLevel="1" x14ac:dyDescent="0.25">
      <c r="A263" s="14" t="s">
        <v>402</v>
      </c>
      <c r="B263" s="22" t="s">
        <v>403</v>
      </c>
      <c r="C263" s="16" t="s">
        <v>17</v>
      </c>
      <c r="D263" s="17" t="s">
        <v>224</v>
      </c>
      <c r="E263" s="89" t="s">
        <v>224</v>
      </c>
      <c r="F263" s="89" t="s">
        <v>224</v>
      </c>
      <c r="G263" s="89" t="s">
        <v>224</v>
      </c>
      <c r="H263" s="89" t="s">
        <v>224</v>
      </c>
      <c r="I263" s="89" t="s">
        <v>224</v>
      </c>
      <c r="J263" s="89" t="s">
        <v>224</v>
      </c>
      <c r="K263" s="89" t="s">
        <v>224</v>
      </c>
      <c r="L263" s="89" t="s">
        <v>224</v>
      </c>
      <c r="M263" s="89" t="s">
        <v>224</v>
      </c>
      <c r="N263" s="89" t="s">
        <v>224</v>
      </c>
      <c r="O263" s="89" t="s">
        <v>224</v>
      </c>
      <c r="P263" s="89" t="s">
        <v>224</v>
      </c>
      <c r="Q263" s="89" t="s">
        <v>224</v>
      </c>
      <c r="R263" s="89" t="s">
        <v>224</v>
      </c>
      <c r="S263" s="89" t="s">
        <v>224</v>
      </c>
      <c r="T263" s="89" t="s">
        <v>224</v>
      </c>
      <c r="U263" s="89" t="s">
        <v>224</v>
      </c>
      <c r="V263" s="111" t="s">
        <v>224</v>
      </c>
      <c r="W263" s="94"/>
    </row>
    <row r="264" spans="1:23" s="40" customFormat="1" ht="22.5" hidden="1" customHeight="1" outlineLevel="1" x14ac:dyDescent="0.25">
      <c r="A264" s="14" t="s">
        <v>404</v>
      </c>
      <c r="B264" s="24" t="s">
        <v>394</v>
      </c>
      <c r="C264" s="16" t="s">
        <v>17</v>
      </c>
      <c r="D264" s="17" t="s">
        <v>224</v>
      </c>
      <c r="E264" s="89" t="s">
        <v>224</v>
      </c>
      <c r="F264" s="89" t="s">
        <v>224</v>
      </c>
      <c r="G264" s="89" t="s">
        <v>224</v>
      </c>
      <c r="H264" s="89" t="s">
        <v>224</v>
      </c>
      <c r="I264" s="89" t="s">
        <v>224</v>
      </c>
      <c r="J264" s="89" t="s">
        <v>224</v>
      </c>
      <c r="K264" s="89" t="s">
        <v>224</v>
      </c>
      <c r="L264" s="89" t="s">
        <v>224</v>
      </c>
      <c r="M264" s="89" t="s">
        <v>224</v>
      </c>
      <c r="N264" s="89" t="s">
        <v>224</v>
      </c>
      <c r="O264" s="89" t="s">
        <v>224</v>
      </c>
      <c r="P264" s="89" t="s">
        <v>224</v>
      </c>
      <c r="Q264" s="89" t="s">
        <v>224</v>
      </c>
      <c r="R264" s="89" t="s">
        <v>224</v>
      </c>
      <c r="S264" s="89" t="s">
        <v>224</v>
      </c>
      <c r="T264" s="89" t="s">
        <v>224</v>
      </c>
      <c r="U264" s="89" t="s">
        <v>224</v>
      </c>
      <c r="V264" s="111" t="s">
        <v>224</v>
      </c>
      <c r="W264" s="94"/>
    </row>
    <row r="265" spans="1:23" s="40" customFormat="1" collapsed="1" x14ac:dyDescent="0.25">
      <c r="A265" s="14" t="s">
        <v>405</v>
      </c>
      <c r="B265" s="23" t="s">
        <v>406</v>
      </c>
      <c r="C265" s="16" t="s">
        <v>17</v>
      </c>
      <c r="D265" s="17">
        <v>541.97699999999998</v>
      </c>
      <c r="E265" s="89">
        <v>349.08436602999996</v>
      </c>
      <c r="F265" s="89">
        <v>5.9249999999999998</v>
      </c>
      <c r="G265" s="89">
        <v>3.9999999999054125E-6</v>
      </c>
      <c r="H265" s="89">
        <v>63.999720850000003</v>
      </c>
      <c r="I265" s="89">
        <v>63.999720850000003</v>
      </c>
      <c r="J265" s="89">
        <v>36.954740090000001</v>
      </c>
      <c r="K265" s="89">
        <v>63.999720850000003</v>
      </c>
      <c r="L265" s="89">
        <v>3.0655553455552393</v>
      </c>
      <c r="M265" s="89">
        <v>63.999720850000003</v>
      </c>
      <c r="N265" s="89">
        <v>3.235491366882346</v>
      </c>
      <c r="O265" s="89">
        <v>63.999720850000003</v>
      </c>
      <c r="P265" s="89">
        <v>3.4292337474641204</v>
      </c>
      <c r="Q265" s="89">
        <v>63.999720850000003</v>
      </c>
      <c r="R265" s="89">
        <v>3.7749189975753139</v>
      </c>
      <c r="S265" s="89">
        <v>63.999720850000003</v>
      </c>
      <c r="T265" s="89">
        <v>3.9808467492396189</v>
      </c>
      <c r="U265" s="89">
        <f t="shared" si="89"/>
        <v>383.99832910000003</v>
      </c>
      <c r="V265" s="111">
        <f t="shared" si="89"/>
        <v>118.44050714671664</v>
      </c>
      <c r="W265" s="94"/>
    </row>
    <row r="266" spans="1:23" s="40" customFormat="1" x14ac:dyDescent="0.25">
      <c r="A266" s="14" t="s">
        <v>407</v>
      </c>
      <c r="B266" s="24" t="s">
        <v>394</v>
      </c>
      <c r="C266" s="16" t="s">
        <v>17</v>
      </c>
      <c r="D266" s="17">
        <v>0</v>
      </c>
      <c r="E266" s="89">
        <v>121.92727323999999</v>
      </c>
      <c r="F266" s="89">
        <v>5.9249999999999998</v>
      </c>
      <c r="G266" s="89">
        <v>0</v>
      </c>
      <c r="H266" s="89">
        <v>55.619611620000001</v>
      </c>
      <c r="I266" s="89">
        <v>55.619611620000001</v>
      </c>
      <c r="J266" s="89">
        <v>33.157037980000005</v>
      </c>
      <c r="K266" s="89">
        <v>55.619611620000001</v>
      </c>
      <c r="L266" s="89">
        <f>J266/J265*L265</f>
        <v>2.750519548367012</v>
      </c>
      <c r="M266" s="89">
        <v>55.619611620000001</v>
      </c>
      <c r="N266" s="89">
        <f>L266/L265*N265</f>
        <v>2.9029918726098685</v>
      </c>
      <c r="O266" s="89">
        <v>55.619611620000001</v>
      </c>
      <c r="P266" s="89">
        <f>N266/N265*P265</f>
        <v>3.0768240645192311</v>
      </c>
      <c r="Q266" s="89">
        <v>55.619611620000001</v>
      </c>
      <c r="R266" s="89">
        <f>P266/P265*R265</f>
        <v>3.3869845186084278</v>
      </c>
      <c r="S266" s="89">
        <v>55.619611620000001</v>
      </c>
      <c r="T266" s="89">
        <f>R266/R265*T265</f>
        <v>3.5717498360329447</v>
      </c>
      <c r="U266" s="89">
        <f t="shared" si="89"/>
        <v>333.71766972</v>
      </c>
      <c r="V266" s="111">
        <f t="shared" si="89"/>
        <v>104.46571944013751</v>
      </c>
      <c r="W266" s="94"/>
    </row>
    <row r="267" spans="1:23" s="40" customFormat="1" hidden="1" outlineLevel="1" x14ac:dyDescent="0.25">
      <c r="A267" s="14" t="s">
        <v>408</v>
      </c>
      <c r="B267" s="23" t="s">
        <v>409</v>
      </c>
      <c r="C267" s="16" t="s">
        <v>17</v>
      </c>
      <c r="D267" s="17" t="s">
        <v>224</v>
      </c>
      <c r="E267" s="89" t="s">
        <v>224</v>
      </c>
      <c r="F267" s="89" t="s">
        <v>224</v>
      </c>
      <c r="G267" s="89" t="s">
        <v>224</v>
      </c>
      <c r="H267" s="89" t="s">
        <v>224</v>
      </c>
      <c r="I267" s="89" t="s">
        <v>224</v>
      </c>
      <c r="J267" s="89" t="s">
        <v>224</v>
      </c>
      <c r="K267" s="89" t="s">
        <v>224</v>
      </c>
      <c r="L267" s="89" t="s">
        <v>224</v>
      </c>
      <c r="M267" s="89" t="s">
        <v>224</v>
      </c>
      <c r="N267" s="89" t="s">
        <v>224</v>
      </c>
      <c r="O267" s="89" t="s">
        <v>224</v>
      </c>
      <c r="P267" s="89" t="s">
        <v>224</v>
      </c>
      <c r="Q267" s="89" t="s">
        <v>224</v>
      </c>
      <c r="R267" s="89" t="s">
        <v>224</v>
      </c>
      <c r="S267" s="89" t="s">
        <v>224</v>
      </c>
      <c r="T267" s="89" t="s">
        <v>224</v>
      </c>
      <c r="U267" s="89" t="s">
        <v>224</v>
      </c>
      <c r="V267" s="111" t="s">
        <v>224</v>
      </c>
      <c r="W267" s="94"/>
    </row>
    <row r="268" spans="1:23" s="40" customFormat="1" hidden="1" outlineLevel="1" x14ac:dyDescent="0.25">
      <c r="A268" s="14" t="s">
        <v>410</v>
      </c>
      <c r="B268" s="24" t="s">
        <v>394</v>
      </c>
      <c r="C268" s="16" t="s">
        <v>17</v>
      </c>
      <c r="D268" s="17" t="s">
        <v>224</v>
      </c>
      <c r="E268" s="89" t="s">
        <v>224</v>
      </c>
      <c r="F268" s="89" t="s">
        <v>224</v>
      </c>
      <c r="G268" s="89" t="s">
        <v>224</v>
      </c>
      <c r="H268" s="89" t="s">
        <v>224</v>
      </c>
      <c r="I268" s="89" t="s">
        <v>224</v>
      </c>
      <c r="J268" s="89" t="s">
        <v>224</v>
      </c>
      <c r="K268" s="89" t="s">
        <v>224</v>
      </c>
      <c r="L268" s="89" t="s">
        <v>224</v>
      </c>
      <c r="M268" s="89" t="s">
        <v>224</v>
      </c>
      <c r="N268" s="89" t="s">
        <v>224</v>
      </c>
      <c r="O268" s="89" t="s">
        <v>224</v>
      </c>
      <c r="P268" s="89" t="s">
        <v>224</v>
      </c>
      <c r="Q268" s="89" t="s">
        <v>224</v>
      </c>
      <c r="R268" s="89" t="s">
        <v>224</v>
      </c>
      <c r="S268" s="89" t="s">
        <v>224</v>
      </c>
      <c r="T268" s="89" t="s">
        <v>224</v>
      </c>
      <c r="U268" s="89" t="s">
        <v>224</v>
      </c>
      <c r="V268" s="111" t="s">
        <v>224</v>
      </c>
      <c r="W268" s="94"/>
    </row>
    <row r="269" spans="1:23" s="40" customFormat="1" collapsed="1" x14ac:dyDescent="0.25">
      <c r="A269" s="14" t="s">
        <v>411</v>
      </c>
      <c r="B269" s="23" t="s">
        <v>412</v>
      </c>
      <c r="C269" s="16" t="s">
        <v>17</v>
      </c>
      <c r="D269" s="17">
        <v>0</v>
      </c>
      <c r="E269" s="89">
        <v>0</v>
      </c>
      <c r="F269" s="89">
        <v>0.48130000000000001</v>
      </c>
      <c r="G269" s="89">
        <v>0</v>
      </c>
      <c r="H269" s="89">
        <v>-1.1487999999735621E-4</v>
      </c>
      <c r="I269" s="89">
        <v>0</v>
      </c>
      <c r="J269" s="89">
        <v>0</v>
      </c>
      <c r="K269" s="89">
        <v>0</v>
      </c>
      <c r="L269" s="89">
        <v>0</v>
      </c>
      <c r="M269" s="89">
        <v>0</v>
      </c>
      <c r="N269" s="89">
        <v>0</v>
      </c>
      <c r="O269" s="89">
        <v>0</v>
      </c>
      <c r="P269" s="89">
        <v>0</v>
      </c>
      <c r="Q269" s="89">
        <v>0</v>
      </c>
      <c r="R269" s="89">
        <v>0</v>
      </c>
      <c r="S269" s="89">
        <v>0</v>
      </c>
      <c r="T269" s="89">
        <v>0</v>
      </c>
      <c r="U269" s="89">
        <f t="shared" si="89"/>
        <v>0</v>
      </c>
      <c r="V269" s="111">
        <f t="shared" si="89"/>
        <v>-1.1487999999735621E-4</v>
      </c>
      <c r="W269" s="94"/>
    </row>
    <row r="270" spans="1:23" s="40" customFormat="1" x14ac:dyDescent="0.25">
      <c r="A270" s="14" t="s">
        <v>413</v>
      </c>
      <c r="B270" s="24" t="s">
        <v>394</v>
      </c>
      <c r="C270" s="16" t="s">
        <v>17</v>
      </c>
      <c r="D270" s="17">
        <v>0</v>
      </c>
      <c r="E270" s="89">
        <v>0</v>
      </c>
      <c r="F270" s="89">
        <v>0</v>
      </c>
      <c r="G270" s="89">
        <v>0</v>
      </c>
      <c r="H270" s="89">
        <v>0</v>
      </c>
      <c r="I270" s="89">
        <v>0</v>
      </c>
      <c r="J270" s="89">
        <v>0</v>
      </c>
      <c r="K270" s="89">
        <v>0</v>
      </c>
      <c r="L270" s="89">
        <v>0</v>
      </c>
      <c r="M270" s="89">
        <v>0</v>
      </c>
      <c r="N270" s="89">
        <v>0</v>
      </c>
      <c r="O270" s="89">
        <v>0</v>
      </c>
      <c r="P270" s="89">
        <v>0</v>
      </c>
      <c r="Q270" s="89">
        <v>0</v>
      </c>
      <c r="R270" s="89">
        <v>0</v>
      </c>
      <c r="S270" s="89">
        <v>0</v>
      </c>
      <c r="T270" s="89">
        <v>0</v>
      </c>
      <c r="U270" s="89">
        <f t="shared" si="89"/>
        <v>0</v>
      </c>
      <c r="V270" s="111">
        <f t="shared" si="89"/>
        <v>0</v>
      </c>
      <c r="W270" s="94"/>
    </row>
    <row r="271" spans="1:23" s="40" customFormat="1" ht="15.75" customHeight="1" x14ac:dyDescent="0.25">
      <c r="A271" s="14" t="s">
        <v>414</v>
      </c>
      <c r="B271" s="23" t="s">
        <v>415</v>
      </c>
      <c r="C271" s="16" t="s">
        <v>17</v>
      </c>
      <c r="D271" s="17">
        <v>0</v>
      </c>
      <c r="E271" s="89">
        <v>0</v>
      </c>
      <c r="F271" s="89">
        <v>455.55063791999999</v>
      </c>
      <c r="G271" s="89">
        <v>981.49635897352687</v>
      </c>
      <c r="H271" s="89">
        <v>1470.9254000590001</v>
      </c>
      <c r="I271" s="89">
        <v>2841.5049136246762</v>
      </c>
      <c r="J271" s="89">
        <v>2409.5146721349997</v>
      </c>
      <c r="K271" s="89">
        <v>4329.9826765867201</v>
      </c>
      <c r="L271" s="89">
        <v>3502.1336727120379</v>
      </c>
      <c r="M271" s="89">
        <v>6009.2270269404453</v>
      </c>
      <c r="N271" s="89">
        <v>4664.6270788936181</v>
      </c>
      <c r="O271" s="89">
        <v>7879.8752334809806</v>
      </c>
      <c r="P271" s="89">
        <v>5714.1388125155181</v>
      </c>
      <c r="Q271" s="89">
        <v>9945.7190220637567</v>
      </c>
      <c r="R271" s="89">
        <v>6504.2180055886965</v>
      </c>
      <c r="S271" s="89">
        <v>12193.053211222115</v>
      </c>
      <c r="T271" s="89">
        <v>6879.319196339502</v>
      </c>
      <c r="U271" s="89">
        <f t="shared" si="89"/>
        <v>44180.858442892219</v>
      </c>
      <c r="V271" s="111">
        <f t="shared" si="89"/>
        <v>31144.87683824337</v>
      </c>
      <c r="W271" s="94"/>
    </row>
    <row r="272" spans="1:23" s="40" customFormat="1" x14ac:dyDescent="0.25">
      <c r="A272" s="14" t="s">
        <v>416</v>
      </c>
      <c r="B272" s="24" t="s">
        <v>394</v>
      </c>
      <c r="C272" s="16" t="s">
        <v>17</v>
      </c>
      <c r="D272" s="17">
        <v>0</v>
      </c>
      <c r="E272" s="89">
        <v>0</v>
      </c>
      <c r="F272" s="89">
        <v>156.68160833000002</v>
      </c>
      <c r="G272" s="89">
        <v>619.90305897352687</v>
      </c>
      <c r="H272" s="89">
        <v>1116.5553593090001</v>
      </c>
      <c r="I272" s="89">
        <v>2156.9398010825225</v>
      </c>
      <c r="J272" s="89">
        <v>2023.5497038050003</v>
      </c>
      <c r="K272" s="89">
        <v>3286.8188713473223</v>
      </c>
      <c r="L272" s="89">
        <v>3128.5856703734466</v>
      </c>
      <c r="M272" s="89">
        <v>4561.5057309947288</v>
      </c>
      <c r="N272" s="89">
        <v>4291.487684589234</v>
      </c>
      <c r="O272" s="89">
        <v>5981.4841203208125</v>
      </c>
      <c r="P272" s="89">
        <v>5340.7644176752856</v>
      </c>
      <c r="Q272" s="89">
        <v>7549.6322762672571</v>
      </c>
      <c r="R272" s="89">
        <v>6130.6095305967347</v>
      </c>
      <c r="S272" s="89">
        <v>9255.5468202424054</v>
      </c>
      <c r="T272" s="89">
        <v>6505.446708195931</v>
      </c>
      <c r="U272" s="89">
        <f t="shared" si="89"/>
        <v>33411.830679228573</v>
      </c>
      <c r="V272" s="111">
        <f t="shared" si="89"/>
        <v>28536.99907454463</v>
      </c>
      <c r="W272" s="94"/>
    </row>
    <row r="273" spans="1:23" s="40" customFormat="1" hidden="1" outlineLevel="1" x14ac:dyDescent="0.25">
      <c r="A273" s="14" t="s">
        <v>414</v>
      </c>
      <c r="B273" s="23" t="s">
        <v>417</v>
      </c>
      <c r="C273" s="16" t="s">
        <v>17</v>
      </c>
      <c r="D273" s="17" t="s">
        <v>224</v>
      </c>
      <c r="E273" s="89" t="s">
        <v>224</v>
      </c>
      <c r="F273" s="89" t="s">
        <v>224</v>
      </c>
      <c r="G273" s="89" t="s">
        <v>224</v>
      </c>
      <c r="H273" s="89" t="s">
        <v>224</v>
      </c>
      <c r="I273" s="89" t="s">
        <v>224</v>
      </c>
      <c r="J273" s="89" t="s">
        <v>224</v>
      </c>
      <c r="K273" s="89" t="s">
        <v>224</v>
      </c>
      <c r="L273" s="89" t="s">
        <v>224</v>
      </c>
      <c r="M273" s="89" t="s">
        <v>224</v>
      </c>
      <c r="N273" s="89" t="s">
        <v>224</v>
      </c>
      <c r="O273" s="89" t="s">
        <v>224</v>
      </c>
      <c r="P273" s="89" t="s">
        <v>224</v>
      </c>
      <c r="Q273" s="89" t="s">
        <v>224</v>
      </c>
      <c r="R273" s="89" t="s">
        <v>224</v>
      </c>
      <c r="S273" s="89" t="s">
        <v>224</v>
      </c>
      <c r="T273" s="89" t="s">
        <v>224</v>
      </c>
      <c r="U273" s="89" t="s">
        <v>224</v>
      </c>
      <c r="V273" s="111" t="s">
        <v>224</v>
      </c>
      <c r="W273" s="94"/>
    </row>
    <row r="274" spans="1:23" s="40" customFormat="1" hidden="1" outlineLevel="1" x14ac:dyDescent="0.25">
      <c r="A274" s="14" t="s">
        <v>418</v>
      </c>
      <c r="B274" s="24" t="s">
        <v>394</v>
      </c>
      <c r="C274" s="16" t="s">
        <v>17</v>
      </c>
      <c r="D274" s="17" t="s">
        <v>224</v>
      </c>
      <c r="E274" s="89" t="s">
        <v>224</v>
      </c>
      <c r="F274" s="89" t="s">
        <v>224</v>
      </c>
      <c r="G274" s="89" t="s">
        <v>224</v>
      </c>
      <c r="H274" s="89" t="s">
        <v>224</v>
      </c>
      <c r="I274" s="89" t="s">
        <v>224</v>
      </c>
      <c r="J274" s="89" t="s">
        <v>224</v>
      </c>
      <c r="K274" s="89" t="s">
        <v>224</v>
      </c>
      <c r="L274" s="89" t="s">
        <v>224</v>
      </c>
      <c r="M274" s="89" t="s">
        <v>224</v>
      </c>
      <c r="N274" s="89" t="s">
        <v>224</v>
      </c>
      <c r="O274" s="89" t="s">
        <v>224</v>
      </c>
      <c r="P274" s="89" t="s">
        <v>224</v>
      </c>
      <c r="Q274" s="89" t="s">
        <v>224</v>
      </c>
      <c r="R274" s="89" t="s">
        <v>224</v>
      </c>
      <c r="S274" s="89" t="s">
        <v>224</v>
      </c>
      <c r="T274" s="89" t="s">
        <v>224</v>
      </c>
      <c r="U274" s="89" t="s">
        <v>224</v>
      </c>
      <c r="V274" s="111" t="s">
        <v>224</v>
      </c>
      <c r="W274" s="94"/>
    </row>
    <row r="275" spans="1:23" s="40" customFormat="1" ht="31.5" hidden="1" outlineLevel="1" x14ac:dyDescent="0.25">
      <c r="A275" s="14" t="s">
        <v>419</v>
      </c>
      <c r="B275" s="22" t="s">
        <v>420</v>
      </c>
      <c r="C275" s="16" t="s">
        <v>17</v>
      </c>
      <c r="D275" s="17" t="s">
        <v>224</v>
      </c>
      <c r="E275" s="89" t="s">
        <v>224</v>
      </c>
      <c r="F275" s="89" t="s">
        <v>224</v>
      </c>
      <c r="G275" s="89" t="s">
        <v>224</v>
      </c>
      <c r="H275" s="89" t="s">
        <v>224</v>
      </c>
      <c r="I275" s="89" t="s">
        <v>224</v>
      </c>
      <c r="J275" s="89" t="s">
        <v>224</v>
      </c>
      <c r="K275" s="89" t="s">
        <v>224</v>
      </c>
      <c r="L275" s="89" t="s">
        <v>224</v>
      </c>
      <c r="M275" s="89" t="s">
        <v>224</v>
      </c>
      <c r="N275" s="89" t="s">
        <v>224</v>
      </c>
      <c r="O275" s="89" t="s">
        <v>224</v>
      </c>
      <c r="P275" s="89" t="s">
        <v>224</v>
      </c>
      <c r="Q275" s="89" t="s">
        <v>224</v>
      </c>
      <c r="R275" s="89" t="s">
        <v>224</v>
      </c>
      <c r="S275" s="89" t="s">
        <v>224</v>
      </c>
      <c r="T275" s="89" t="s">
        <v>224</v>
      </c>
      <c r="U275" s="89" t="s">
        <v>224</v>
      </c>
      <c r="V275" s="111" t="s">
        <v>224</v>
      </c>
      <c r="W275" s="94"/>
    </row>
    <row r="276" spans="1:23" s="40" customFormat="1" hidden="1" outlineLevel="1" x14ac:dyDescent="0.25">
      <c r="A276" s="14" t="s">
        <v>421</v>
      </c>
      <c r="B276" s="24" t="s">
        <v>394</v>
      </c>
      <c r="C276" s="16" t="s">
        <v>17</v>
      </c>
      <c r="D276" s="17" t="s">
        <v>224</v>
      </c>
      <c r="E276" s="89" t="s">
        <v>224</v>
      </c>
      <c r="F276" s="89" t="s">
        <v>224</v>
      </c>
      <c r="G276" s="89" t="s">
        <v>224</v>
      </c>
      <c r="H276" s="89" t="s">
        <v>224</v>
      </c>
      <c r="I276" s="89" t="s">
        <v>224</v>
      </c>
      <c r="J276" s="89" t="s">
        <v>224</v>
      </c>
      <c r="K276" s="89" t="s">
        <v>224</v>
      </c>
      <c r="L276" s="89" t="s">
        <v>224</v>
      </c>
      <c r="M276" s="89" t="s">
        <v>224</v>
      </c>
      <c r="N276" s="89" t="s">
        <v>224</v>
      </c>
      <c r="O276" s="89" t="s">
        <v>224</v>
      </c>
      <c r="P276" s="89" t="s">
        <v>224</v>
      </c>
      <c r="Q276" s="89" t="s">
        <v>224</v>
      </c>
      <c r="R276" s="89" t="s">
        <v>224</v>
      </c>
      <c r="S276" s="89" t="s">
        <v>224</v>
      </c>
      <c r="T276" s="89" t="s">
        <v>224</v>
      </c>
      <c r="U276" s="89" t="s">
        <v>224</v>
      </c>
      <c r="V276" s="111" t="s">
        <v>224</v>
      </c>
      <c r="W276" s="94"/>
    </row>
    <row r="277" spans="1:23" s="40" customFormat="1" hidden="1" outlineLevel="1" x14ac:dyDescent="0.25">
      <c r="A277" s="14" t="s">
        <v>422</v>
      </c>
      <c r="B277" s="24" t="s">
        <v>41</v>
      </c>
      <c r="C277" s="16" t="s">
        <v>17</v>
      </c>
      <c r="D277" s="17" t="s">
        <v>224</v>
      </c>
      <c r="E277" s="89" t="s">
        <v>224</v>
      </c>
      <c r="F277" s="89" t="s">
        <v>224</v>
      </c>
      <c r="G277" s="89" t="s">
        <v>224</v>
      </c>
      <c r="H277" s="89" t="s">
        <v>224</v>
      </c>
      <c r="I277" s="89" t="s">
        <v>224</v>
      </c>
      <c r="J277" s="89" t="s">
        <v>224</v>
      </c>
      <c r="K277" s="89" t="s">
        <v>224</v>
      </c>
      <c r="L277" s="89" t="s">
        <v>224</v>
      </c>
      <c r="M277" s="89" t="s">
        <v>224</v>
      </c>
      <c r="N277" s="89" t="s">
        <v>224</v>
      </c>
      <c r="O277" s="89" t="s">
        <v>224</v>
      </c>
      <c r="P277" s="89" t="s">
        <v>224</v>
      </c>
      <c r="Q277" s="89" t="s">
        <v>224</v>
      </c>
      <c r="R277" s="89" t="s">
        <v>224</v>
      </c>
      <c r="S277" s="89" t="s">
        <v>224</v>
      </c>
      <c r="T277" s="89" t="s">
        <v>224</v>
      </c>
      <c r="U277" s="89" t="s">
        <v>224</v>
      </c>
      <c r="V277" s="111" t="s">
        <v>224</v>
      </c>
      <c r="W277" s="94"/>
    </row>
    <row r="278" spans="1:23" s="40" customFormat="1" hidden="1" outlineLevel="1" x14ac:dyDescent="0.25">
      <c r="A278" s="14" t="s">
        <v>423</v>
      </c>
      <c r="B278" s="25" t="s">
        <v>394</v>
      </c>
      <c r="C278" s="16" t="s">
        <v>17</v>
      </c>
      <c r="D278" s="17" t="s">
        <v>224</v>
      </c>
      <c r="E278" s="89" t="s">
        <v>224</v>
      </c>
      <c r="F278" s="89" t="s">
        <v>224</v>
      </c>
      <c r="G278" s="89" t="s">
        <v>224</v>
      </c>
      <c r="H278" s="89" t="s">
        <v>224</v>
      </c>
      <c r="I278" s="89" t="s">
        <v>224</v>
      </c>
      <c r="J278" s="89" t="s">
        <v>224</v>
      </c>
      <c r="K278" s="89" t="s">
        <v>224</v>
      </c>
      <c r="L278" s="89" t="s">
        <v>224</v>
      </c>
      <c r="M278" s="89" t="s">
        <v>224</v>
      </c>
      <c r="N278" s="89" t="s">
        <v>224</v>
      </c>
      <c r="O278" s="89" t="s">
        <v>224</v>
      </c>
      <c r="P278" s="89" t="s">
        <v>224</v>
      </c>
      <c r="Q278" s="89" t="s">
        <v>224</v>
      </c>
      <c r="R278" s="89" t="s">
        <v>224</v>
      </c>
      <c r="S278" s="89" t="s">
        <v>224</v>
      </c>
      <c r="T278" s="89" t="s">
        <v>224</v>
      </c>
      <c r="U278" s="89" t="s">
        <v>224</v>
      </c>
      <c r="V278" s="111" t="s">
        <v>224</v>
      </c>
      <c r="W278" s="94"/>
    </row>
    <row r="279" spans="1:23" s="40" customFormat="1" hidden="1" outlineLevel="1" x14ac:dyDescent="0.25">
      <c r="A279" s="14" t="s">
        <v>424</v>
      </c>
      <c r="B279" s="24" t="s">
        <v>43</v>
      </c>
      <c r="C279" s="16" t="s">
        <v>17</v>
      </c>
      <c r="D279" s="17" t="s">
        <v>224</v>
      </c>
      <c r="E279" s="89" t="s">
        <v>224</v>
      </c>
      <c r="F279" s="89" t="s">
        <v>224</v>
      </c>
      <c r="G279" s="89" t="s">
        <v>224</v>
      </c>
      <c r="H279" s="89" t="s">
        <v>224</v>
      </c>
      <c r="I279" s="89" t="s">
        <v>224</v>
      </c>
      <c r="J279" s="89" t="s">
        <v>224</v>
      </c>
      <c r="K279" s="89" t="s">
        <v>224</v>
      </c>
      <c r="L279" s="89" t="s">
        <v>224</v>
      </c>
      <c r="M279" s="89" t="s">
        <v>224</v>
      </c>
      <c r="N279" s="89" t="s">
        <v>224</v>
      </c>
      <c r="O279" s="89" t="s">
        <v>224</v>
      </c>
      <c r="P279" s="89" t="s">
        <v>224</v>
      </c>
      <c r="Q279" s="89" t="s">
        <v>224</v>
      </c>
      <c r="R279" s="89" t="s">
        <v>224</v>
      </c>
      <c r="S279" s="89" t="s">
        <v>224</v>
      </c>
      <c r="T279" s="89" t="s">
        <v>224</v>
      </c>
      <c r="U279" s="89" t="s">
        <v>224</v>
      </c>
      <c r="V279" s="111" t="s">
        <v>224</v>
      </c>
      <c r="W279" s="94"/>
    </row>
    <row r="280" spans="1:23" s="40" customFormat="1" hidden="1" outlineLevel="1" x14ac:dyDescent="0.25">
      <c r="A280" s="14" t="s">
        <v>425</v>
      </c>
      <c r="B280" s="25" t="s">
        <v>394</v>
      </c>
      <c r="C280" s="16" t="s">
        <v>17</v>
      </c>
      <c r="D280" s="17" t="s">
        <v>224</v>
      </c>
      <c r="E280" s="89" t="s">
        <v>224</v>
      </c>
      <c r="F280" s="89" t="s">
        <v>224</v>
      </c>
      <c r="G280" s="89" t="s">
        <v>224</v>
      </c>
      <c r="H280" s="89" t="s">
        <v>224</v>
      </c>
      <c r="I280" s="89" t="s">
        <v>224</v>
      </c>
      <c r="J280" s="89" t="s">
        <v>224</v>
      </c>
      <c r="K280" s="89" t="s">
        <v>224</v>
      </c>
      <c r="L280" s="89" t="s">
        <v>224</v>
      </c>
      <c r="M280" s="89" t="s">
        <v>224</v>
      </c>
      <c r="N280" s="89" t="s">
        <v>224</v>
      </c>
      <c r="O280" s="89" t="s">
        <v>224</v>
      </c>
      <c r="P280" s="89" t="s">
        <v>224</v>
      </c>
      <c r="Q280" s="89" t="s">
        <v>224</v>
      </c>
      <c r="R280" s="89" t="s">
        <v>224</v>
      </c>
      <c r="S280" s="89" t="s">
        <v>224</v>
      </c>
      <c r="T280" s="89" t="s">
        <v>224</v>
      </c>
      <c r="U280" s="89" t="s">
        <v>224</v>
      </c>
      <c r="V280" s="111" t="s">
        <v>224</v>
      </c>
      <c r="W280" s="94"/>
    </row>
    <row r="281" spans="1:23" s="40" customFormat="1" collapsed="1" x14ac:dyDescent="0.25">
      <c r="A281" s="14" t="s">
        <v>426</v>
      </c>
      <c r="B281" s="22" t="s">
        <v>427</v>
      </c>
      <c r="C281" s="16" t="s">
        <v>17</v>
      </c>
      <c r="D281" s="17">
        <f>D254-D265-D269-D271</f>
        <v>0</v>
      </c>
      <c r="E281" s="89">
        <f t="shared" ref="E281:G281" si="113">E254-E265-E269-E271</f>
        <v>195.26648396999997</v>
      </c>
      <c r="F281" s="89">
        <f>F254-F265-F269-F271</f>
        <v>284.72817812000005</v>
      </c>
      <c r="G281" s="89">
        <f t="shared" si="113"/>
        <v>123.08940982642002</v>
      </c>
      <c r="H281" s="89">
        <f>H254-H265-H269-H271</f>
        <v>45.903729110000086</v>
      </c>
      <c r="I281" s="89">
        <v>45.90361423000104</v>
      </c>
      <c r="J281" s="89">
        <f>J254-J265-J269-J271</f>
        <v>491.58868135000012</v>
      </c>
      <c r="K281" s="89">
        <v>45.903614230001949</v>
      </c>
      <c r="L281" s="89">
        <f t="shared" ref="L281:R281" si="114">L254-L265-L269-L271</f>
        <v>493.56536071000301</v>
      </c>
      <c r="M281" s="89">
        <v>45.903614230003768</v>
      </c>
      <c r="N281" s="89">
        <f t="shared" si="114"/>
        <v>502.06021752600554</v>
      </c>
      <c r="O281" s="89">
        <v>45.903614230001949</v>
      </c>
      <c r="P281" s="89">
        <f t="shared" si="114"/>
        <v>505.3228054260062</v>
      </c>
      <c r="Q281" s="89">
        <v>45.90361423000104</v>
      </c>
      <c r="R281" s="89">
        <f t="shared" si="114"/>
        <v>505.32280542600438</v>
      </c>
      <c r="S281" s="89">
        <v>45.90361423000104</v>
      </c>
      <c r="T281" s="89">
        <f>T254-T265-T269-T271</f>
        <v>505.32280542599892</v>
      </c>
      <c r="U281" s="89">
        <f t="shared" si="89"/>
        <v>398.51109520643081</v>
      </c>
      <c r="V281" s="111">
        <f t="shared" si="89"/>
        <v>3049.0864049740185</v>
      </c>
      <c r="W281" s="94"/>
    </row>
    <row r="282" spans="1:23" s="40" customFormat="1" x14ac:dyDescent="0.25">
      <c r="A282" s="14" t="s">
        <v>428</v>
      </c>
      <c r="B282" s="24" t="s">
        <v>394</v>
      </c>
      <c r="C282" s="16" t="s">
        <v>17</v>
      </c>
      <c r="D282" s="17">
        <v>0</v>
      </c>
      <c r="E282" s="17">
        <v>37.925576759999998</v>
      </c>
      <c r="F282" s="17">
        <v>194.50529888999998</v>
      </c>
      <c r="G282" s="89">
        <v>123.08940982641991</v>
      </c>
      <c r="H282" s="89">
        <v>40.302098400000318</v>
      </c>
      <c r="I282" s="89">
        <v>40.301997538804166</v>
      </c>
      <c r="J282" s="89">
        <v>99.792331439999998</v>
      </c>
      <c r="K282" s="89">
        <v>40.301997538804969</v>
      </c>
      <c r="L282" s="89">
        <f>J282/J281*L281</f>
        <v>100.19359666299557</v>
      </c>
      <c r="M282" s="89">
        <v>40.301997538806567</v>
      </c>
      <c r="N282" s="89">
        <f>L282/L281*N281</f>
        <v>101.91804964386947</v>
      </c>
      <c r="O282" s="89">
        <v>40.301997538804969</v>
      </c>
      <c r="P282" s="89">
        <f>N282/N281*P281</f>
        <v>102.58035385350848</v>
      </c>
      <c r="Q282" s="89">
        <v>40.301997538804173</v>
      </c>
      <c r="R282" s="89">
        <f>P282/P281*R281</f>
        <v>102.58035385350811</v>
      </c>
      <c r="S282" s="89">
        <v>40.301997538804173</v>
      </c>
      <c r="T282" s="89">
        <f>R282/R281*T281</f>
        <v>102.58035385350701</v>
      </c>
      <c r="U282" s="89">
        <f t="shared" si="89"/>
        <v>364.90139505924896</v>
      </c>
      <c r="V282" s="111">
        <f t="shared" si="89"/>
        <v>649.94713770738895</v>
      </c>
      <c r="W282" s="94"/>
    </row>
    <row r="283" spans="1:23" s="40" customFormat="1" x14ac:dyDescent="0.25">
      <c r="A283" s="14" t="s">
        <v>429</v>
      </c>
      <c r="B283" s="21" t="s">
        <v>430</v>
      </c>
      <c r="C283" s="16" t="s">
        <v>17</v>
      </c>
      <c r="D283" s="17">
        <v>6360.6210000000001</v>
      </c>
      <c r="E283" s="89">
        <v>994.303</v>
      </c>
      <c r="F283" s="89">
        <v>2161.1460999999999</v>
      </c>
      <c r="G283" s="89">
        <v>2579.7558355330675</v>
      </c>
      <c r="H283" s="89">
        <v>3593.8816454699995</v>
      </c>
      <c r="I283" s="89">
        <v>5223.0007371424799</v>
      </c>
      <c r="J283" s="89">
        <v>5181.6941869880011</v>
      </c>
      <c r="K283" s="89">
        <v>5272.03802056728</v>
      </c>
      <c r="L283" s="89">
        <v>3795.5637790912451</v>
      </c>
      <c r="M283" s="89">
        <v>6852.5856899762002</v>
      </c>
      <c r="N283" s="89">
        <v>3804.2211413250366</v>
      </c>
      <c r="O283" s="89">
        <v>8775.3334137664497</v>
      </c>
      <c r="P283" s="89">
        <v>3801.4430351458786</v>
      </c>
      <c r="Q283" s="89">
        <v>10912.411966403901</v>
      </c>
      <c r="R283" s="89">
        <v>3854.7626838237256</v>
      </c>
      <c r="S283" s="89">
        <v>13317.940582335401</v>
      </c>
      <c r="T283" s="89">
        <v>3247.9144763464201</v>
      </c>
      <c r="U283" s="89">
        <f t="shared" si="89"/>
        <v>52933.066245724782</v>
      </c>
      <c r="V283" s="111">
        <f t="shared" si="89"/>
        <v>27279.48094819031</v>
      </c>
      <c r="W283" s="94"/>
    </row>
    <row r="284" spans="1:23" s="40" customFormat="1" x14ac:dyDescent="0.25">
      <c r="A284" s="14" t="s">
        <v>431</v>
      </c>
      <c r="B284" s="22" t="s">
        <v>432</v>
      </c>
      <c r="C284" s="16" t="s">
        <v>17</v>
      </c>
      <c r="D284" s="17">
        <v>0</v>
      </c>
      <c r="E284" s="89">
        <v>7.6384845699999993</v>
      </c>
      <c r="F284" s="89">
        <v>10.401999999999999</v>
      </c>
      <c r="G284" s="89">
        <v>12.3492735587211</v>
      </c>
      <c r="H284" s="89">
        <v>1.5420681399999998</v>
      </c>
      <c r="I284" s="89">
        <v>1.8928000000000065</v>
      </c>
      <c r="J284" s="89">
        <v>8.5175018300000005</v>
      </c>
      <c r="K284" s="89">
        <v>1.8928000000000065</v>
      </c>
      <c r="L284" s="89">
        <v>4.7025000000000015</v>
      </c>
      <c r="M284" s="89">
        <v>1.8928000000000065</v>
      </c>
      <c r="N284" s="89">
        <v>4.7024999999999997</v>
      </c>
      <c r="O284" s="89">
        <v>1.8928000000000065</v>
      </c>
      <c r="P284" s="89">
        <v>4.7024999999999926</v>
      </c>
      <c r="Q284" s="89">
        <v>1.8928000000000065</v>
      </c>
      <c r="R284" s="89">
        <v>4.7024999999999926</v>
      </c>
      <c r="S284" s="89">
        <v>1.8928000000000065</v>
      </c>
      <c r="T284" s="89">
        <v>4.7024999999999855</v>
      </c>
      <c r="U284" s="89">
        <f t="shared" si="89"/>
        <v>23.706073558721144</v>
      </c>
      <c r="V284" s="111">
        <f t="shared" si="89"/>
        <v>33.572069969999973</v>
      </c>
      <c r="W284" s="94"/>
    </row>
    <row r="285" spans="1:23" s="40" customFormat="1" x14ac:dyDescent="0.25">
      <c r="A285" s="14" t="s">
        <v>433</v>
      </c>
      <c r="B285" s="24" t="s">
        <v>394</v>
      </c>
      <c r="C285" s="16" t="s">
        <v>17</v>
      </c>
      <c r="D285" s="17">
        <v>0</v>
      </c>
      <c r="E285" s="89">
        <v>0</v>
      </c>
      <c r="F285" s="89">
        <v>0</v>
      </c>
      <c r="G285" s="89">
        <v>0</v>
      </c>
      <c r="H285" s="89">
        <v>0</v>
      </c>
      <c r="I285" s="89">
        <v>0</v>
      </c>
      <c r="J285" s="89">
        <v>2.5353679100000002</v>
      </c>
      <c r="K285" s="89">
        <v>0</v>
      </c>
      <c r="L285" s="89">
        <f>J285/J284*L284</f>
        <v>1.3997728247949202</v>
      </c>
      <c r="M285" s="89">
        <v>0</v>
      </c>
      <c r="N285" s="89">
        <f>L285/L284*N284</f>
        <v>1.3997728247949197</v>
      </c>
      <c r="O285" s="89">
        <v>0</v>
      </c>
      <c r="P285" s="89">
        <f>N285/N284*P284</f>
        <v>1.3997728247949177</v>
      </c>
      <c r="Q285" s="89">
        <v>0</v>
      </c>
      <c r="R285" s="89">
        <f>P285/P284*R284</f>
        <v>1.3997728247949177</v>
      </c>
      <c r="S285" s="89">
        <v>0</v>
      </c>
      <c r="T285" s="89">
        <f>R285/R284*T284</f>
        <v>1.3997728247949155</v>
      </c>
      <c r="U285" s="89">
        <f t="shared" si="89"/>
        <v>0</v>
      </c>
      <c r="V285" s="111">
        <f t="shared" si="89"/>
        <v>9.5342320339745914</v>
      </c>
      <c r="W285" s="94"/>
    </row>
    <row r="286" spans="1:23" s="40" customFormat="1" x14ac:dyDescent="0.25">
      <c r="A286" s="14" t="s">
        <v>434</v>
      </c>
      <c r="B286" s="22" t="s">
        <v>435</v>
      </c>
      <c r="C286" s="16" t="s">
        <v>17</v>
      </c>
      <c r="D286" s="17">
        <v>0</v>
      </c>
      <c r="E286" s="89">
        <v>351.85237942999998</v>
      </c>
      <c r="F286" s="89">
        <v>651.25</v>
      </c>
      <c r="G286" s="89">
        <v>873.14775685532231</v>
      </c>
      <c r="H286" s="89">
        <v>1790.5032331299992</v>
      </c>
      <c r="I286" s="89">
        <v>2186.3074161141499</v>
      </c>
      <c r="J286" s="89">
        <f>J287+J289</f>
        <v>2402.2516451900015</v>
      </c>
      <c r="K286" s="89">
        <v>3051.7638681670064</v>
      </c>
      <c r="L286" s="89">
        <f>L287+L289</f>
        <v>2402.2516451900015</v>
      </c>
      <c r="M286" s="89">
        <v>4562.0036092408736</v>
      </c>
      <c r="N286" s="89">
        <f>N287+N289</f>
        <v>2402.2516451900015</v>
      </c>
      <c r="O286" s="89">
        <v>6558.2830832893833</v>
      </c>
      <c r="P286" s="89">
        <f>P287+P289</f>
        <v>2402.2516451900015</v>
      </c>
      <c r="Q286" s="89">
        <v>8728.5690382401081</v>
      </c>
      <c r="R286" s="89">
        <f>R287+R289</f>
        <v>2402.2516451900015</v>
      </c>
      <c r="S286" s="89">
        <v>11211.867654171609</v>
      </c>
      <c r="T286" s="89">
        <f>T287+T289</f>
        <v>2402.2516451900015</v>
      </c>
      <c r="U286" s="89">
        <f t="shared" si="89"/>
        <v>37171.942426078458</v>
      </c>
      <c r="V286" s="111">
        <f t="shared" si="89"/>
        <v>16204.013104270007</v>
      </c>
      <c r="W286" s="94"/>
    </row>
    <row r="287" spans="1:23" s="40" customFormat="1" x14ac:dyDescent="0.25">
      <c r="A287" s="14" t="s">
        <v>436</v>
      </c>
      <c r="B287" s="24" t="s">
        <v>267</v>
      </c>
      <c r="C287" s="16" t="s">
        <v>17</v>
      </c>
      <c r="D287" s="17">
        <v>0</v>
      </c>
      <c r="E287" s="89">
        <v>0</v>
      </c>
      <c r="F287" s="89">
        <v>651.25</v>
      </c>
      <c r="G287" s="89">
        <v>873.14775685532231</v>
      </c>
      <c r="H287" s="89">
        <v>1790.5032331299992</v>
      </c>
      <c r="I287" s="89">
        <v>2186.3074161141499</v>
      </c>
      <c r="J287" s="89">
        <v>2402.2516451900015</v>
      </c>
      <c r="K287" s="89">
        <v>3051.7638681670064</v>
      </c>
      <c r="L287" s="89">
        <f>J287</f>
        <v>2402.2516451900015</v>
      </c>
      <c r="M287" s="89">
        <v>4562.0036092408736</v>
      </c>
      <c r="N287" s="89">
        <f>L287</f>
        <v>2402.2516451900015</v>
      </c>
      <c r="O287" s="89">
        <v>6558.2830832893833</v>
      </c>
      <c r="P287" s="89">
        <f>N287</f>
        <v>2402.2516451900015</v>
      </c>
      <c r="Q287" s="89">
        <v>8728.5690382401081</v>
      </c>
      <c r="R287" s="89">
        <f>P287</f>
        <v>2402.2516451900015</v>
      </c>
      <c r="S287" s="89">
        <v>11211.867654171609</v>
      </c>
      <c r="T287" s="89">
        <f>R287</f>
        <v>2402.2516451900015</v>
      </c>
      <c r="U287" s="89">
        <f t="shared" si="89"/>
        <v>37171.942426078458</v>
      </c>
      <c r="V287" s="111">
        <f t="shared" si="89"/>
        <v>16204.013104270007</v>
      </c>
      <c r="W287" s="94"/>
    </row>
    <row r="288" spans="1:23" s="40" customFormat="1" x14ac:dyDescent="0.25">
      <c r="A288" s="14" t="s">
        <v>437</v>
      </c>
      <c r="B288" s="25" t="s">
        <v>394</v>
      </c>
      <c r="C288" s="16" t="s">
        <v>17</v>
      </c>
      <c r="D288" s="17">
        <v>0</v>
      </c>
      <c r="E288" s="89">
        <v>0</v>
      </c>
      <c r="F288" s="89">
        <v>364.38200000000001</v>
      </c>
      <c r="G288" s="89">
        <v>488.53639299570989</v>
      </c>
      <c r="H288" s="89">
        <v>1460.0964257299995</v>
      </c>
      <c r="I288" s="89">
        <v>1782.8617032067041</v>
      </c>
      <c r="J288" s="89">
        <v>2047.5748787700004</v>
      </c>
      <c r="K288" s="89">
        <v>2488.6129405604293</v>
      </c>
      <c r="L288" s="89">
        <f>J288/J287*L287</f>
        <v>2047.5748787700004</v>
      </c>
      <c r="M288" s="89">
        <v>3720.1637175353471</v>
      </c>
      <c r="N288" s="89">
        <f>L288/L287*N287</f>
        <v>2047.5748787700004</v>
      </c>
      <c r="O288" s="89">
        <v>5348.0638915669042</v>
      </c>
      <c r="P288" s="89">
        <f>N288/N287*P287</f>
        <v>2047.5748787700004</v>
      </c>
      <c r="Q288" s="89">
        <v>7117.8606207781158</v>
      </c>
      <c r="R288" s="89">
        <f>P288/P287*R287</f>
        <v>2047.5748787700004</v>
      </c>
      <c r="S288" s="89">
        <v>9142.9088675793446</v>
      </c>
      <c r="T288" s="89">
        <f>R288/R287*T287</f>
        <v>2047.5748787700004</v>
      </c>
      <c r="U288" s="89">
        <f t="shared" si="89"/>
        <v>30089.008134222553</v>
      </c>
      <c r="V288" s="111">
        <f t="shared" si="89"/>
        <v>13745.545698350001</v>
      </c>
      <c r="W288" s="94"/>
    </row>
    <row r="289" spans="1:23" s="40" customFormat="1" x14ac:dyDescent="0.25">
      <c r="A289" s="14" t="s">
        <v>438</v>
      </c>
      <c r="B289" s="24" t="s">
        <v>439</v>
      </c>
      <c r="C289" s="16" t="s">
        <v>17</v>
      </c>
      <c r="D289" s="17">
        <v>0</v>
      </c>
      <c r="E289" s="89">
        <v>351.85237942999998</v>
      </c>
      <c r="F289" s="89">
        <v>0</v>
      </c>
      <c r="G289" s="89">
        <v>0</v>
      </c>
      <c r="H289" s="89">
        <v>0</v>
      </c>
      <c r="I289" s="89">
        <v>0</v>
      </c>
      <c r="J289" s="89">
        <v>0</v>
      </c>
      <c r="K289" s="89">
        <v>0</v>
      </c>
      <c r="L289" s="89">
        <v>0</v>
      </c>
      <c r="M289" s="89">
        <v>0</v>
      </c>
      <c r="N289" s="89">
        <v>0</v>
      </c>
      <c r="O289" s="89">
        <v>0</v>
      </c>
      <c r="P289" s="89">
        <v>0</v>
      </c>
      <c r="Q289" s="89">
        <v>0</v>
      </c>
      <c r="R289" s="89">
        <v>0</v>
      </c>
      <c r="S289" s="89">
        <v>0</v>
      </c>
      <c r="T289" s="89">
        <v>0</v>
      </c>
      <c r="U289" s="89">
        <f t="shared" si="89"/>
        <v>0</v>
      </c>
      <c r="V289" s="111">
        <f t="shared" si="89"/>
        <v>0</v>
      </c>
      <c r="W289" s="94"/>
    </row>
    <row r="290" spans="1:23" s="40" customFormat="1" x14ac:dyDescent="0.25">
      <c r="A290" s="14" t="s">
        <v>440</v>
      </c>
      <c r="B290" s="25" t="s">
        <v>394</v>
      </c>
      <c r="C290" s="16" t="s">
        <v>17</v>
      </c>
      <c r="D290" s="17">
        <v>0</v>
      </c>
      <c r="E290" s="89">
        <v>0</v>
      </c>
      <c r="F290" s="89">
        <v>0</v>
      </c>
      <c r="G290" s="89">
        <v>0</v>
      </c>
      <c r="H290" s="89">
        <v>0</v>
      </c>
      <c r="I290" s="89">
        <v>0</v>
      </c>
      <c r="J290" s="89">
        <v>0</v>
      </c>
      <c r="K290" s="89">
        <v>0</v>
      </c>
      <c r="L290" s="89">
        <v>0</v>
      </c>
      <c r="M290" s="89">
        <v>0</v>
      </c>
      <c r="N290" s="89">
        <v>0</v>
      </c>
      <c r="O290" s="89">
        <v>0</v>
      </c>
      <c r="P290" s="89">
        <v>0</v>
      </c>
      <c r="Q290" s="89">
        <v>0</v>
      </c>
      <c r="R290" s="89">
        <v>0</v>
      </c>
      <c r="S290" s="89">
        <v>0</v>
      </c>
      <c r="T290" s="89">
        <v>0</v>
      </c>
      <c r="U290" s="89">
        <f t="shared" si="89"/>
        <v>0</v>
      </c>
      <c r="V290" s="111">
        <f t="shared" si="89"/>
        <v>0</v>
      </c>
      <c r="W290" s="94"/>
    </row>
    <row r="291" spans="1:23" s="40" customFormat="1" ht="31.5" x14ac:dyDescent="0.25">
      <c r="A291" s="14" t="s">
        <v>441</v>
      </c>
      <c r="B291" s="22" t="s">
        <v>442</v>
      </c>
      <c r="C291" s="16" t="s">
        <v>17</v>
      </c>
      <c r="D291" s="17">
        <v>0</v>
      </c>
      <c r="E291" s="89">
        <v>76.205524940000004</v>
      </c>
      <c r="F291" s="89">
        <v>258.28899999999999</v>
      </c>
      <c r="G291" s="89">
        <v>493.38433194005177</v>
      </c>
      <c r="H291" s="89">
        <v>521.94420000000002</v>
      </c>
      <c r="I291" s="89">
        <v>813.50826301786378</v>
      </c>
      <c r="J291" s="89">
        <v>875.29504264999991</v>
      </c>
      <c r="K291" s="89">
        <v>495.16473110814161</v>
      </c>
      <c r="L291" s="89">
        <v>249.47643469999986</v>
      </c>
      <c r="M291" s="89">
        <v>495.16473110814161</v>
      </c>
      <c r="N291" s="89">
        <v>249.47643469999988</v>
      </c>
      <c r="O291" s="89">
        <v>495.16473110814161</v>
      </c>
      <c r="P291" s="89">
        <v>249.47643469999986</v>
      </c>
      <c r="Q291" s="89">
        <v>495.16473110814161</v>
      </c>
      <c r="R291" s="89">
        <v>249.47634818794472</v>
      </c>
      <c r="S291" s="89">
        <v>845.38212751834419</v>
      </c>
      <c r="T291" s="89">
        <v>2.2061121847446774</v>
      </c>
      <c r="U291" s="89">
        <f t="shared" si="89"/>
        <v>4132.9336469088257</v>
      </c>
      <c r="V291" s="111">
        <f t="shared" si="89"/>
        <v>2397.3510071226892</v>
      </c>
      <c r="W291" s="94"/>
    </row>
    <row r="292" spans="1:23" s="40" customFormat="1" x14ac:dyDescent="0.25">
      <c r="A292" s="14" t="s">
        <v>443</v>
      </c>
      <c r="B292" s="24" t="s">
        <v>394</v>
      </c>
      <c r="C292" s="16" t="s">
        <v>17</v>
      </c>
      <c r="D292" s="17">
        <v>0</v>
      </c>
      <c r="E292" s="89">
        <v>0</v>
      </c>
      <c r="F292" s="89">
        <v>238.66880938999998</v>
      </c>
      <c r="G292" s="89">
        <v>455.90579186807292</v>
      </c>
      <c r="H292" s="89">
        <v>499.90810775</v>
      </c>
      <c r="I292" s="89">
        <v>751.71241734413957</v>
      </c>
      <c r="J292" s="89">
        <v>347.07565786999999</v>
      </c>
      <c r="K292" s="89">
        <v>457.55094806786053</v>
      </c>
      <c r="L292" s="89">
        <v>236.83069579411031</v>
      </c>
      <c r="M292" s="89">
        <v>457.55094806786053</v>
      </c>
      <c r="N292" s="89">
        <v>236.83069579411034</v>
      </c>
      <c r="O292" s="89">
        <v>457.55094806786053</v>
      </c>
      <c r="P292" s="89">
        <v>236.83069579411034</v>
      </c>
      <c r="Q292" s="89">
        <v>457.55094806786053</v>
      </c>
      <c r="R292" s="89">
        <v>236.8306129345292</v>
      </c>
      <c r="S292" s="89">
        <v>781.16507421682036</v>
      </c>
      <c r="T292" s="89">
        <v>-5.9354300576581665E-5</v>
      </c>
      <c r="U292" s="89">
        <f t="shared" si="89"/>
        <v>3818.9870757004755</v>
      </c>
      <c r="V292" s="111">
        <f t="shared" si="89"/>
        <v>1794.3064065825597</v>
      </c>
      <c r="W292" s="94"/>
    </row>
    <row r="293" spans="1:23" s="40" customFormat="1" x14ac:dyDescent="0.25">
      <c r="A293" s="14" t="s">
        <v>444</v>
      </c>
      <c r="B293" s="22" t="s">
        <v>445</v>
      </c>
      <c r="C293" s="16" t="s">
        <v>17</v>
      </c>
      <c r="D293" s="17">
        <v>0</v>
      </c>
      <c r="E293" s="89">
        <v>0.73209546999999997</v>
      </c>
      <c r="F293" s="89">
        <v>12.721</v>
      </c>
      <c r="G293" s="89">
        <v>30.330507532562383</v>
      </c>
      <c r="H293" s="89">
        <v>4.3601999999999972</v>
      </c>
      <c r="I293" s="89">
        <v>4.3601999999999972</v>
      </c>
      <c r="J293" s="89">
        <v>12.783831900000001</v>
      </c>
      <c r="K293" s="89">
        <v>4.3601999999999972</v>
      </c>
      <c r="L293" s="89">
        <v>12.783811759600004</v>
      </c>
      <c r="M293" s="89">
        <v>4.3601999999999972</v>
      </c>
      <c r="N293" s="89">
        <v>12.783811759600018</v>
      </c>
      <c r="O293" s="89">
        <v>4.360199999999983</v>
      </c>
      <c r="P293" s="89">
        <v>12.783811759600018</v>
      </c>
      <c r="Q293" s="89">
        <v>4.360199999999983</v>
      </c>
      <c r="R293" s="89">
        <v>12.783811759600018</v>
      </c>
      <c r="S293" s="89">
        <v>4.360199999999983</v>
      </c>
      <c r="T293" s="89">
        <v>12.783811759600018</v>
      </c>
      <c r="U293" s="89">
        <f t="shared" si="89"/>
        <v>56.49170753256233</v>
      </c>
      <c r="V293" s="111">
        <f t="shared" si="89"/>
        <v>81.063090698000067</v>
      </c>
      <c r="W293" s="94"/>
    </row>
    <row r="294" spans="1:23" s="40" customFormat="1" x14ac:dyDescent="0.25">
      <c r="A294" s="14" t="s">
        <v>446</v>
      </c>
      <c r="B294" s="24" t="s">
        <v>394</v>
      </c>
      <c r="C294" s="16" t="s">
        <v>17</v>
      </c>
      <c r="D294" s="17">
        <v>0</v>
      </c>
      <c r="E294" s="89">
        <v>0</v>
      </c>
      <c r="F294" s="89">
        <v>11.473049030000002</v>
      </c>
      <c r="G294" s="89">
        <v>0</v>
      </c>
      <c r="H294" s="89">
        <v>0</v>
      </c>
      <c r="I294" s="89">
        <v>0</v>
      </c>
      <c r="J294" s="89">
        <v>5.4160573299999983</v>
      </c>
      <c r="K294" s="89">
        <v>0</v>
      </c>
      <c r="L294" s="89">
        <v>0.99390410096685644</v>
      </c>
      <c r="M294" s="89">
        <v>0</v>
      </c>
      <c r="N294" s="89">
        <v>0.99390410096685644</v>
      </c>
      <c r="O294" s="89">
        <v>0</v>
      </c>
      <c r="P294" s="89">
        <v>0.99390410096685644</v>
      </c>
      <c r="Q294" s="89">
        <v>0</v>
      </c>
      <c r="R294" s="89">
        <v>0.99390410096685644</v>
      </c>
      <c r="S294" s="89">
        <v>0</v>
      </c>
      <c r="T294" s="89">
        <v>0.99390410096685644</v>
      </c>
      <c r="U294" s="89">
        <f t="shared" ref="U294:V304" si="115">G294+I294+K294+M294+O294+Q294+S294</f>
        <v>0</v>
      </c>
      <c r="V294" s="111">
        <f t="shared" si="115"/>
        <v>10.385577834834281</v>
      </c>
      <c r="W294" s="94"/>
    </row>
    <row r="295" spans="1:23" s="40" customFormat="1" x14ac:dyDescent="0.25">
      <c r="A295" s="14" t="s">
        <v>447</v>
      </c>
      <c r="B295" s="22" t="s">
        <v>448</v>
      </c>
      <c r="C295" s="16" t="s">
        <v>17</v>
      </c>
      <c r="D295" s="17">
        <v>13.726000000000001</v>
      </c>
      <c r="E295" s="89">
        <v>33.67</v>
      </c>
      <c r="F295" s="89">
        <v>47.877000000000002</v>
      </c>
      <c r="G295" s="89">
        <v>56.941381218474937</v>
      </c>
      <c r="H295" s="89">
        <v>35.073888220000001</v>
      </c>
      <c r="I295" s="89">
        <v>38.759889778357234</v>
      </c>
      <c r="J295" s="89">
        <v>34.387765539999997</v>
      </c>
      <c r="K295" s="89">
        <v>30.728187945585116</v>
      </c>
      <c r="L295" s="89">
        <v>48.826700000000066</v>
      </c>
      <c r="M295" s="89">
        <v>31.292593891383497</v>
      </c>
      <c r="N295" s="89">
        <v>48.826700000000066</v>
      </c>
      <c r="O295" s="89">
        <v>31.939595915022075</v>
      </c>
      <c r="P295" s="89">
        <v>48.826700000000066</v>
      </c>
      <c r="Q295" s="89">
        <v>32.747459855356716</v>
      </c>
      <c r="R295" s="89">
        <v>48.826700000000066</v>
      </c>
      <c r="S295" s="89">
        <v>32.747459855356716</v>
      </c>
      <c r="T295" s="89">
        <v>48.826700000000066</v>
      </c>
      <c r="U295" s="89">
        <f t="shared" si="115"/>
        <v>255.15656845953626</v>
      </c>
      <c r="V295" s="111">
        <f t="shared" si="115"/>
        <v>313.59515376000036</v>
      </c>
      <c r="W295" s="94"/>
    </row>
    <row r="296" spans="1:23" s="40" customFormat="1" x14ac:dyDescent="0.25">
      <c r="A296" s="14" t="s">
        <v>449</v>
      </c>
      <c r="B296" s="24" t="s">
        <v>394</v>
      </c>
      <c r="C296" s="16" t="s">
        <v>17</v>
      </c>
      <c r="D296" s="17">
        <v>0</v>
      </c>
      <c r="E296" s="89">
        <v>0</v>
      </c>
      <c r="F296" s="89">
        <v>0</v>
      </c>
      <c r="G296" s="89">
        <v>0</v>
      </c>
      <c r="H296" s="89">
        <v>0</v>
      </c>
      <c r="I296" s="89">
        <v>0</v>
      </c>
      <c r="J296" s="89">
        <v>0</v>
      </c>
      <c r="K296" s="89">
        <v>0</v>
      </c>
      <c r="L296" s="89">
        <v>0</v>
      </c>
      <c r="M296" s="89">
        <v>0</v>
      </c>
      <c r="N296" s="89">
        <v>0</v>
      </c>
      <c r="O296" s="89">
        <v>0</v>
      </c>
      <c r="P296" s="89">
        <v>0</v>
      </c>
      <c r="Q296" s="89">
        <v>0</v>
      </c>
      <c r="R296" s="89">
        <v>0</v>
      </c>
      <c r="S296" s="89">
        <v>0</v>
      </c>
      <c r="T296" s="89">
        <v>0</v>
      </c>
      <c r="U296" s="89">
        <f t="shared" si="115"/>
        <v>0</v>
      </c>
      <c r="V296" s="111">
        <f t="shared" si="115"/>
        <v>0</v>
      </c>
      <c r="W296" s="94"/>
    </row>
    <row r="297" spans="1:23" s="40" customFormat="1" x14ac:dyDescent="0.25">
      <c r="A297" s="14" t="s">
        <v>450</v>
      </c>
      <c r="B297" s="22" t="s">
        <v>451</v>
      </c>
      <c r="C297" s="16" t="s">
        <v>17</v>
      </c>
      <c r="D297" s="17">
        <v>9.5269999999999992</v>
      </c>
      <c r="E297" s="89">
        <v>10.962</v>
      </c>
      <c r="F297" s="89">
        <v>33.633000000000003</v>
      </c>
      <c r="G297" s="89">
        <v>20.116871030204727</v>
      </c>
      <c r="H297" s="89">
        <v>16.837500000000006</v>
      </c>
      <c r="I297" s="89">
        <v>10.74376749666129</v>
      </c>
      <c r="J297" s="89">
        <v>45.623051160000003</v>
      </c>
      <c r="K297" s="89">
        <v>10.743767496661283</v>
      </c>
      <c r="L297" s="89">
        <v>19.404700000000027</v>
      </c>
      <c r="M297" s="89">
        <v>10.743767496661283</v>
      </c>
      <c r="N297" s="89">
        <v>19.404700000000041</v>
      </c>
      <c r="O297" s="89">
        <v>10.743767496661283</v>
      </c>
      <c r="P297" s="89">
        <v>19.404700000000012</v>
      </c>
      <c r="Q297" s="89">
        <v>10.743767496661283</v>
      </c>
      <c r="R297" s="89">
        <v>19.404700000000012</v>
      </c>
      <c r="S297" s="89">
        <v>10.743767496661283</v>
      </c>
      <c r="T297" s="89">
        <v>19.404700000000012</v>
      </c>
      <c r="U297" s="89">
        <f t="shared" si="115"/>
        <v>84.579476010172428</v>
      </c>
      <c r="V297" s="111">
        <f t="shared" si="115"/>
        <v>159.48405116000015</v>
      </c>
      <c r="W297" s="94"/>
    </row>
    <row r="298" spans="1:23" s="40" customFormat="1" x14ac:dyDescent="0.25">
      <c r="A298" s="14" t="s">
        <v>452</v>
      </c>
      <c r="B298" s="24" t="s">
        <v>394</v>
      </c>
      <c r="C298" s="16" t="s">
        <v>17</v>
      </c>
      <c r="D298" s="17">
        <v>0</v>
      </c>
      <c r="E298" s="89">
        <v>0</v>
      </c>
      <c r="F298" s="89">
        <v>0</v>
      </c>
      <c r="G298" s="89">
        <v>0</v>
      </c>
      <c r="H298" s="89">
        <v>0</v>
      </c>
      <c r="I298" s="89">
        <v>0</v>
      </c>
      <c r="J298" s="89">
        <v>0</v>
      </c>
      <c r="K298" s="89">
        <v>0</v>
      </c>
      <c r="L298" s="89">
        <v>0</v>
      </c>
      <c r="M298" s="89">
        <v>0</v>
      </c>
      <c r="N298" s="89">
        <v>0</v>
      </c>
      <c r="O298" s="89">
        <v>0</v>
      </c>
      <c r="P298" s="89">
        <v>0</v>
      </c>
      <c r="Q298" s="89">
        <v>0</v>
      </c>
      <c r="R298" s="89">
        <v>0</v>
      </c>
      <c r="S298" s="89">
        <v>0</v>
      </c>
      <c r="T298" s="89">
        <v>0</v>
      </c>
      <c r="U298" s="89">
        <f t="shared" si="115"/>
        <v>0</v>
      </c>
      <c r="V298" s="111">
        <f t="shared" si="115"/>
        <v>0</v>
      </c>
      <c r="W298" s="94"/>
    </row>
    <row r="299" spans="1:23" s="40" customFormat="1" x14ac:dyDescent="0.25">
      <c r="A299" s="14" t="s">
        <v>453</v>
      </c>
      <c r="B299" s="22" t="s">
        <v>454</v>
      </c>
      <c r="C299" s="16" t="s">
        <v>17</v>
      </c>
      <c r="D299" s="17">
        <v>0</v>
      </c>
      <c r="E299" s="89">
        <v>0</v>
      </c>
      <c r="F299" s="89">
        <v>14.07</v>
      </c>
      <c r="G299" s="89">
        <v>14.2811</v>
      </c>
      <c r="H299" s="89">
        <v>22.119199999999999</v>
      </c>
      <c r="I299" s="89">
        <v>22.119</v>
      </c>
      <c r="J299" s="89">
        <v>21.951916450000049</v>
      </c>
      <c r="K299" s="89">
        <v>22.119</v>
      </c>
      <c r="L299" s="89">
        <v>16.71895</v>
      </c>
      <c r="M299" s="89">
        <v>22.119</v>
      </c>
      <c r="N299" s="89">
        <v>8.2203675</v>
      </c>
      <c r="O299" s="89">
        <v>22.119</v>
      </c>
      <c r="P299" s="89">
        <v>4.96126588</v>
      </c>
      <c r="Q299" s="89">
        <v>22.119</v>
      </c>
      <c r="R299" s="89">
        <v>4.9686124600000001</v>
      </c>
      <c r="S299" s="89">
        <v>22.119</v>
      </c>
      <c r="T299" s="89">
        <v>4.9766937100000002</v>
      </c>
      <c r="U299" s="89">
        <f t="shared" si="115"/>
        <v>146.99510000000001</v>
      </c>
      <c r="V299" s="111">
        <f t="shared" si="115"/>
        <v>83.917006000000057</v>
      </c>
      <c r="W299" s="94"/>
    </row>
    <row r="300" spans="1:23" s="40" customFormat="1" x14ac:dyDescent="0.25">
      <c r="A300" s="14" t="s">
        <v>455</v>
      </c>
      <c r="B300" s="24" t="s">
        <v>394</v>
      </c>
      <c r="C300" s="16" t="s">
        <v>17</v>
      </c>
      <c r="D300" s="17">
        <v>0</v>
      </c>
      <c r="E300" s="89">
        <v>0</v>
      </c>
      <c r="F300" s="89">
        <v>0</v>
      </c>
      <c r="G300" s="89">
        <v>0</v>
      </c>
      <c r="H300" s="89">
        <v>0</v>
      </c>
      <c r="I300" s="89">
        <v>0</v>
      </c>
      <c r="J300" s="89">
        <v>12.669470719999982</v>
      </c>
      <c r="K300" s="89">
        <v>0</v>
      </c>
      <c r="L300" s="89">
        <v>0</v>
      </c>
      <c r="M300" s="89">
        <v>0</v>
      </c>
      <c r="N300" s="89">
        <v>0</v>
      </c>
      <c r="O300" s="89">
        <v>0</v>
      </c>
      <c r="P300" s="89">
        <v>0</v>
      </c>
      <c r="Q300" s="89">
        <v>0</v>
      </c>
      <c r="R300" s="89">
        <v>0</v>
      </c>
      <c r="S300" s="89">
        <v>0</v>
      </c>
      <c r="T300" s="89">
        <v>0</v>
      </c>
      <c r="U300" s="89">
        <f t="shared" si="115"/>
        <v>0</v>
      </c>
      <c r="V300" s="111">
        <f t="shared" si="115"/>
        <v>12.669470719999982</v>
      </c>
      <c r="W300" s="94"/>
    </row>
    <row r="301" spans="1:23" s="40" customFormat="1" ht="31.5" x14ac:dyDescent="0.25">
      <c r="A301" s="14" t="s">
        <v>456</v>
      </c>
      <c r="B301" s="22" t="s">
        <v>457</v>
      </c>
      <c r="C301" s="16" t="s">
        <v>17</v>
      </c>
      <c r="D301" s="17">
        <v>0</v>
      </c>
      <c r="E301" s="89">
        <v>0</v>
      </c>
      <c r="F301" s="89">
        <v>304.80500000000001</v>
      </c>
      <c r="G301" s="89">
        <v>306.17717945633996</v>
      </c>
      <c r="H301" s="89">
        <v>339.00188390919999</v>
      </c>
      <c r="I301" s="89">
        <v>570.46221695919905</v>
      </c>
      <c r="J301" s="89">
        <v>579.17931539339975</v>
      </c>
      <c r="K301" s="89">
        <v>76.794495998859972</v>
      </c>
      <c r="L301" s="89">
        <v>4.3331030356101614</v>
      </c>
      <c r="M301" s="89">
        <v>90.312579538859978</v>
      </c>
      <c r="N301" s="89">
        <v>6.0511865756101617</v>
      </c>
      <c r="O301" s="89">
        <v>37.48098937885996</v>
      </c>
      <c r="P301" s="89">
        <v>2.8942982956101559</v>
      </c>
      <c r="Q301" s="89">
        <v>25.680989378859955</v>
      </c>
      <c r="R301" s="89">
        <v>2.8942982956101559</v>
      </c>
      <c r="S301" s="89">
        <v>25.680989378859955</v>
      </c>
      <c r="T301" s="89">
        <v>2.8942982956101559</v>
      </c>
      <c r="U301" s="89">
        <f t="shared" si="115"/>
        <v>1132.5894400898389</v>
      </c>
      <c r="V301" s="111">
        <f t="shared" si="115"/>
        <v>937.24838380065046</v>
      </c>
      <c r="W301" s="94"/>
    </row>
    <row r="302" spans="1:23" s="40" customFormat="1" x14ac:dyDescent="0.25">
      <c r="A302" s="14" t="s">
        <v>458</v>
      </c>
      <c r="B302" s="24" t="s">
        <v>394</v>
      </c>
      <c r="C302" s="16" t="s">
        <v>17</v>
      </c>
      <c r="D302" s="17">
        <v>0</v>
      </c>
      <c r="E302" s="89">
        <v>0</v>
      </c>
      <c r="F302" s="89">
        <v>166.471</v>
      </c>
      <c r="G302" s="89">
        <v>167.22042368490142</v>
      </c>
      <c r="H302" s="89">
        <v>229.58269055999997</v>
      </c>
      <c r="I302" s="89">
        <v>67.03134</v>
      </c>
      <c r="J302" s="89">
        <v>22.818131175699996</v>
      </c>
      <c r="K302" s="89">
        <v>69.352999999999994</v>
      </c>
      <c r="L302" s="89">
        <v>0</v>
      </c>
      <c r="M302" s="89">
        <v>75.36</v>
      </c>
      <c r="N302" s="89">
        <v>0</v>
      </c>
      <c r="O302" s="89">
        <v>37.479999999999997</v>
      </c>
      <c r="P302" s="89">
        <v>0</v>
      </c>
      <c r="Q302" s="89">
        <v>25.68</v>
      </c>
      <c r="R302" s="89">
        <v>0</v>
      </c>
      <c r="S302" s="89">
        <v>25.68</v>
      </c>
      <c r="T302" s="89">
        <v>0</v>
      </c>
      <c r="U302" s="89">
        <f t="shared" si="115"/>
        <v>467.80476368490145</v>
      </c>
      <c r="V302" s="111">
        <f t="shared" si="115"/>
        <v>252.40082173569996</v>
      </c>
      <c r="W302" s="94"/>
    </row>
    <row r="303" spans="1:23" s="40" customFormat="1" x14ac:dyDescent="0.25">
      <c r="A303" s="14" t="s">
        <v>459</v>
      </c>
      <c r="B303" s="22" t="s">
        <v>460</v>
      </c>
      <c r="C303" s="16" t="s">
        <v>17</v>
      </c>
      <c r="D303" s="17">
        <f>D283-D284-D286-D291-D293-D295-D297-D299-D301</f>
        <v>6337.3680000000004</v>
      </c>
      <c r="E303" s="89">
        <f t="shared" ref="E303:G303" si="116">E283-E284-E286-E291-E293-E295-E297-E299-E301</f>
        <v>513.24251559000004</v>
      </c>
      <c r="F303" s="89">
        <f t="shared" si="116"/>
        <v>828.09909999999991</v>
      </c>
      <c r="G303" s="89">
        <f t="shared" si="116"/>
        <v>773.02743394139043</v>
      </c>
      <c r="H303" s="89">
        <f>H283-H284-H286-H291-H293-H295-H297-H299-H301</f>
        <v>862.49947207079981</v>
      </c>
      <c r="I303" s="89">
        <v>1574.847183776249</v>
      </c>
      <c r="J303" s="89">
        <f>J283-J284-J286-J291-J293-J295-J297-J299-J301</f>
        <v>1201.7041168746005</v>
      </c>
      <c r="K303" s="89">
        <v>1578.470969851026</v>
      </c>
      <c r="L303" s="89">
        <f>L283-L284-L286-L291-L293-L295-L297-L299-L301</f>
        <v>1037.0659344060339</v>
      </c>
      <c r="M303" s="89">
        <v>1634.6964087002805</v>
      </c>
      <c r="N303" s="89">
        <f>N283-N284-N286-N291-N293-N295-N297-N299-N301</f>
        <v>1052.503795599825</v>
      </c>
      <c r="O303" s="89">
        <v>1613.349246578382</v>
      </c>
      <c r="P303" s="89">
        <f t="shared" ref="P303:T303" si="117">P283-P284-P286-P291-P293-P295-P297-P299-P301</f>
        <v>1056.1416793206672</v>
      </c>
      <c r="Q303" s="89">
        <v>1591.1339803247736</v>
      </c>
      <c r="R303" s="89">
        <f t="shared" si="117"/>
        <v>1109.4540679305692</v>
      </c>
      <c r="S303" s="89">
        <v>1163.1465839145706</v>
      </c>
      <c r="T303" s="89">
        <f t="shared" si="117"/>
        <v>749.86801520646384</v>
      </c>
      <c r="U303" s="89">
        <f t="shared" si="115"/>
        <v>9928.6718070866718</v>
      </c>
      <c r="V303" s="111">
        <f t="shared" si="115"/>
        <v>7069.2370814089591</v>
      </c>
      <c r="W303" s="94"/>
    </row>
    <row r="304" spans="1:23" s="40" customFormat="1" x14ac:dyDescent="0.25">
      <c r="A304" s="14" t="s">
        <v>461</v>
      </c>
      <c r="B304" s="24" t="s">
        <v>394</v>
      </c>
      <c r="C304" s="16" t="s">
        <v>17</v>
      </c>
      <c r="D304" s="17">
        <v>142.96700000000001</v>
      </c>
      <c r="E304" s="89">
        <v>417.97699999999998</v>
      </c>
      <c r="F304" s="89">
        <v>724.17321122675219</v>
      </c>
      <c r="G304" s="89">
        <v>685.05354642540669</v>
      </c>
      <c r="H304" s="89">
        <v>772.22083092999992</v>
      </c>
      <c r="I304" s="89">
        <v>259.11871989915574</v>
      </c>
      <c r="J304" s="89">
        <v>1127.4505405243003</v>
      </c>
      <c r="K304" s="89">
        <v>1331.6447933909324</v>
      </c>
      <c r="L304" s="89">
        <v>426.50350894599461</v>
      </c>
      <c r="M304" s="89">
        <v>1394.312968893126</v>
      </c>
      <c r="N304" s="89">
        <v>483.42551167763372</v>
      </c>
      <c r="O304" s="89">
        <v>1388.8773897645679</v>
      </c>
      <c r="P304" s="89">
        <v>497.78628346102619</v>
      </c>
      <c r="Q304" s="89">
        <v>1392.1006639406794</v>
      </c>
      <c r="R304" s="89">
        <v>542.99901598566362</v>
      </c>
      <c r="S304" s="89">
        <v>1025.894720526336</v>
      </c>
      <c r="T304" s="89">
        <v>365.25686746156754</v>
      </c>
      <c r="U304" s="89">
        <f t="shared" si="115"/>
        <v>7477.0028028402039</v>
      </c>
      <c r="V304" s="111">
        <f t="shared" si="115"/>
        <v>4215.6425589861856</v>
      </c>
      <c r="W304" s="94"/>
    </row>
    <row r="305" spans="1:23" s="40" customFormat="1" ht="31.5" x14ac:dyDescent="0.25">
      <c r="A305" s="14" t="s">
        <v>462</v>
      </c>
      <c r="B305" s="21" t="s">
        <v>463</v>
      </c>
      <c r="C305" s="16" t="s">
        <v>464</v>
      </c>
      <c r="D305" s="43">
        <f t="shared" ref="D305:H305" si="118">D167/(D23*1.18)</f>
        <v>0.27812365986276671</v>
      </c>
      <c r="E305" s="118">
        <f t="shared" si="118"/>
        <v>0.86794344392538147</v>
      </c>
      <c r="F305" s="118">
        <f t="shared" si="118"/>
        <v>0.98586869632684959</v>
      </c>
      <c r="G305" s="118">
        <f t="shared" si="118"/>
        <v>0.90238684340834141</v>
      </c>
      <c r="H305" s="118">
        <f t="shared" si="118"/>
        <v>0.80681392490955228</v>
      </c>
      <c r="I305" s="118">
        <v>0.75949679586318875</v>
      </c>
      <c r="J305" s="118">
        <f>J167/(J23*1.18)</f>
        <v>0.8472735372698863</v>
      </c>
      <c r="K305" s="118">
        <v>0.74978981574021775</v>
      </c>
      <c r="L305" s="118">
        <f>L167/(L23*1.18)</f>
        <v>0.82823056580507526</v>
      </c>
      <c r="M305" s="118">
        <v>0.75297277068095203</v>
      </c>
      <c r="N305" s="118">
        <f>N167/(N23*1.18)</f>
        <v>0.83866255666654432</v>
      </c>
      <c r="O305" s="118">
        <v>0.75565506361820933</v>
      </c>
      <c r="P305" s="118">
        <f>P167/(P23*1.18)</f>
        <v>0.88200345778160971</v>
      </c>
      <c r="Q305" s="118">
        <v>0.75848539770057988</v>
      </c>
      <c r="R305" s="118">
        <f>R167/(R23*1.18)</f>
        <v>0.92613179642604038</v>
      </c>
      <c r="S305" s="118">
        <v>0.76142117183938496</v>
      </c>
      <c r="T305" s="118">
        <f>T167/(T23*1.18)</f>
        <v>0.96998362298994789</v>
      </c>
      <c r="U305" s="118" t="s">
        <v>224</v>
      </c>
      <c r="V305" s="119" t="s">
        <v>224</v>
      </c>
      <c r="W305" s="94"/>
    </row>
    <row r="306" spans="1:23" s="40" customFormat="1" hidden="1" outlineLevel="1" x14ac:dyDescent="0.25">
      <c r="A306" s="14" t="s">
        <v>465</v>
      </c>
      <c r="B306" s="22" t="s">
        <v>466</v>
      </c>
      <c r="C306" s="16" t="s">
        <v>464</v>
      </c>
      <c r="D306" s="43" t="s">
        <v>224</v>
      </c>
      <c r="E306" s="118" t="s">
        <v>224</v>
      </c>
      <c r="F306" s="118" t="s">
        <v>224</v>
      </c>
      <c r="G306" s="118" t="s">
        <v>224</v>
      </c>
      <c r="H306" s="118" t="s">
        <v>224</v>
      </c>
      <c r="I306" s="118" t="s">
        <v>224</v>
      </c>
      <c r="J306" s="118" t="s">
        <v>224</v>
      </c>
      <c r="K306" s="118" t="s">
        <v>224</v>
      </c>
      <c r="L306" s="118" t="s">
        <v>224</v>
      </c>
      <c r="M306" s="118" t="s">
        <v>224</v>
      </c>
      <c r="N306" s="118" t="s">
        <v>224</v>
      </c>
      <c r="O306" s="118" t="s">
        <v>224</v>
      </c>
      <c r="P306" s="118" t="s">
        <v>224</v>
      </c>
      <c r="Q306" s="118" t="s">
        <v>224</v>
      </c>
      <c r="R306" s="118" t="s">
        <v>224</v>
      </c>
      <c r="S306" s="118" t="s">
        <v>224</v>
      </c>
      <c r="T306" s="118" t="s">
        <v>224</v>
      </c>
      <c r="U306" s="118" t="s">
        <v>224</v>
      </c>
      <c r="V306" s="119" t="s">
        <v>224</v>
      </c>
      <c r="W306" s="94"/>
    </row>
    <row r="307" spans="1:23" s="40" customFormat="1" ht="31.5" hidden="1" outlineLevel="1" x14ac:dyDescent="0.25">
      <c r="A307" s="14" t="s">
        <v>467</v>
      </c>
      <c r="B307" s="22" t="s">
        <v>468</v>
      </c>
      <c r="C307" s="16" t="s">
        <v>464</v>
      </c>
      <c r="D307" s="43" t="s">
        <v>224</v>
      </c>
      <c r="E307" s="118" t="s">
        <v>224</v>
      </c>
      <c r="F307" s="118" t="s">
        <v>224</v>
      </c>
      <c r="G307" s="118" t="s">
        <v>224</v>
      </c>
      <c r="H307" s="118" t="s">
        <v>224</v>
      </c>
      <c r="I307" s="118" t="s">
        <v>224</v>
      </c>
      <c r="J307" s="118" t="s">
        <v>224</v>
      </c>
      <c r="K307" s="118" t="s">
        <v>224</v>
      </c>
      <c r="L307" s="118" t="s">
        <v>224</v>
      </c>
      <c r="M307" s="118" t="s">
        <v>224</v>
      </c>
      <c r="N307" s="118" t="s">
        <v>224</v>
      </c>
      <c r="O307" s="118" t="s">
        <v>224</v>
      </c>
      <c r="P307" s="118" t="s">
        <v>224</v>
      </c>
      <c r="Q307" s="118" t="s">
        <v>224</v>
      </c>
      <c r="R307" s="118" t="s">
        <v>224</v>
      </c>
      <c r="S307" s="118" t="s">
        <v>224</v>
      </c>
      <c r="T307" s="118" t="s">
        <v>224</v>
      </c>
      <c r="U307" s="118" t="s">
        <v>224</v>
      </c>
      <c r="V307" s="119" t="s">
        <v>224</v>
      </c>
      <c r="W307" s="94"/>
    </row>
    <row r="308" spans="1:23" s="40" customFormat="1" ht="31.5" hidden="1" outlineLevel="1" x14ac:dyDescent="0.25">
      <c r="A308" s="14" t="s">
        <v>469</v>
      </c>
      <c r="B308" s="22" t="s">
        <v>470</v>
      </c>
      <c r="C308" s="16" t="s">
        <v>464</v>
      </c>
      <c r="D308" s="43" t="s">
        <v>224</v>
      </c>
      <c r="E308" s="118" t="s">
        <v>224</v>
      </c>
      <c r="F308" s="118" t="s">
        <v>224</v>
      </c>
      <c r="G308" s="118" t="s">
        <v>224</v>
      </c>
      <c r="H308" s="118" t="s">
        <v>224</v>
      </c>
      <c r="I308" s="118" t="s">
        <v>224</v>
      </c>
      <c r="J308" s="118" t="s">
        <v>224</v>
      </c>
      <c r="K308" s="118" t="s">
        <v>224</v>
      </c>
      <c r="L308" s="118" t="s">
        <v>224</v>
      </c>
      <c r="M308" s="118" t="s">
        <v>224</v>
      </c>
      <c r="N308" s="118" t="s">
        <v>224</v>
      </c>
      <c r="O308" s="118" t="s">
        <v>224</v>
      </c>
      <c r="P308" s="118" t="s">
        <v>224</v>
      </c>
      <c r="Q308" s="118" t="s">
        <v>224</v>
      </c>
      <c r="R308" s="118" t="s">
        <v>224</v>
      </c>
      <c r="S308" s="118" t="s">
        <v>224</v>
      </c>
      <c r="T308" s="118" t="s">
        <v>224</v>
      </c>
      <c r="U308" s="118" t="s">
        <v>224</v>
      </c>
      <c r="V308" s="119" t="s">
        <v>224</v>
      </c>
      <c r="W308" s="94"/>
    </row>
    <row r="309" spans="1:23" s="40" customFormat="1" ht="31.5" hidden="1" outlineLevel="1" x14ac:dyDescent="0.25">
      <c r="A309" s="14" t="s">
        <v>471</v>
      </c>
      <c r="B309" s="22" t="s">
        <v>472</v>
      </c>
      <c r="C309" s="16" t="s">
        <v>464</v>
      </c>
      <c r="D309" s="43" t="s">
        <v>224</v>
      </c>
      <c r="E309" s="118" t="s">
        <v>224</v>
      </c>
      <c r="F309" s="118" t="s">
        <v>224</v>
      </c>
      <c r="G309" s="118" t="s">
        <v>224</v>
      </c>
      <c r="H309" s="118" t="s">
        <v>224</v>
      </c>
      <c r="I309" s="118" t="s">
        <v>224</v>
      </c>
      <c r="J309" s="118" t="s">
        <v>224</v>
      </c>
      <c r="K309" s="118" t="s">
        <v>224</v>
      </c>
      <c r="L309" s="118" t="s">
        <v>224</v>
      </c>
      <c r="M309" s="118" t="s">
        <v>224</v>
      </c>
      <c r="N309" s="118" t="s">
        <v>224</v>
      </c>
      <c r="O309" s="118" t="s">
        <v>224</v>
      </c>
      <c r="P309" s="118" t="s">
        <v>224</v>
      </c>
      <c r="Q309" s="118" t="s">
        <v>224</v>
      </c>
      <c r="R309" s="118" t="s">
        <v>224</v>
      </c>
      <c r="S309" s="118" t="s">
        <v>224</v>
      </c>
      <c r="T309" s="118" t="s">
        <v>224</v>
      </c>
      <c r="U309" s="118" t="s">
        <v>224</v>
      </c>
      <c r="V309" s="119" t="s">
        <v>224</v>
      </c>
      <c r="W309" s="94"/>
    </row>
    <row r="310" spans="1:23" s="40" customFormat="1" hidden="1" outlineLevel="1" x14ac:dyDescent="0.25">
      <c r="A310" s="14" t="s">
        <v>473</v>
      </c>
      <c r="B310" s="23" t="s">
        <v>474</v>
      </c>
      <c r="C310" s="16" t="s">
        <v>464</v>
      </c>
      <c r="D310" s="43" t="s">
        <v>224</v>
      </c>
      <c r="E310" s="118" t="s">
        <v>224</v>
      </c>
      <c r="F310" s="118" t="s">
        <v>224</v>
      </c>
      <c r="G310" s="118" t="s">
        <v>224</v>
      </c>
      <c r="H310" s="118" t="s">
        <v>224</v>
      </c>
      <c r="I310" s="118" t="s">
        <v>224</v>
      </c>
      <c r="J310" s="118" t="s">
        <v>224</v>
      </c>
      <c r="K310" s="118" t="s">
        <v>224</v>
      </c>
      <c r="L310" s="118" t="s">
        <v>224</v>
      </c>
      <c r="M310" s="118" t="s">
        <v>224</v>
      </c>
      <c r="N310" s="118" t="s">
        <v>224</v>
      </c>
      <c r="O310" s="118" t="s">
        <v>224</v>
      </c>
      <c r="P310" s="118" t="s">
        <v>224</v>
      </c>
      <c r="Q310" s="118" t="s">
        <v>224</v>
      </c>
      <c r="R310" s="118" t="s">
        <v>224</v>
      </c>
      <c r="S310" s="118" t="s">
        <v>224</v>
      </c>
      <c r="T310" s="118" t="s">
        <v>224</v>
      </c>
      <c r="U310" s="118" t="s">
        <v>224</v>
      </c>
      <c r="V310" s="119" t="s">
        <v>224</v>
      </c>
      <c r="W310" s="94"/>
    </row>
    <row r="311" spans="1:23" s="40" customFormat="1" collapsed="1" x14ac:dyDescent="0.25">
      <c r="A311" s="14" t="s">
        <v>475</v>
      </c>
      <c r="B311" s="23" t="s">
        <v>476</v>
      </c>
      <c r="C311" s="16" t="s">
        <v>464</v>
      </c>
      <c r="D311" s="43">
        <f t="shared" ref="D311:H311" si="119">D173/(D29*1.18)</f>
        <v>0.30026912390390526</v>
      </c>
      <c r="E311" s="118">
        <f t="shared" si="119"/>
        <v>0.86787989252143105</v>
      </c>
      <c r="F311" s="118">
        <f t="shared" si="119"/>
        <v>1</v>
      </c>
      <c r="G311" s="118">
        <f t="shared" si="119"/>
        <v>1.0000000000000002</v>
      </c>
      <c r="H311" s="118">
        <f t="shared" si="119"/>
        <v>0.97811260458950644</v>
      </c>
      <c r="I311" s="118">
        <v>1.0000000000000002</v>
      </c>
      <c r="J311" s="118">
        <f>J173/(J29*1.18)</f>
        <v>1.0072848854281662</v>
      </c>
      <c r="K311" s="118">
        <v>0.99999999999999989</v>
      </c>
      <c r="L311" s="118">
        <f>L173/(L29*1.18)</f>
        <v>1.0098317060107713</v>
      </c>
      <c r="M311" s="118">
        <v>1.0000000000000002</v>
      </c>
      <c r="N311" s="118">
        <f>N173/(N29*1.18)</f>
        <v>0.99995406359000993</v>
      </c>
      <c r="O311" s="118">
        <v>0.99999999999999989</v>
      </c>
      <c r="P311" s="118">
        <f>P173/(P29*1.18)</f>
        <v>0.99995303243529465</v>
      </c>
      <c r="Q311" s="118">
        <v>1</v>
      </c>
      <c r="R311" s="118">
        <f>R173/(R29*1.18)</f>
        <v>0.99992463383583408</v>
      </c>
      <c r="S311" s="118">
        <v>1</v>
      </c>
      <c r="T311" s="118">
        <f>T173/(T29*1.18)</f>
        <v>0.99995951636870262</v>
      </c>
      <c r="U311" s="118" t="s">
        <v>224</v>
      </c>
      <c r="V311" s="119" t="s">
        <v>224</v>
      </c>
      <c r="W311" s="94"/>
    </row>
    <row r="312" spans="1:23" s="40" customFormat="1" hidden="1" outlineLevel="1" x14ac:dyDescent="0.25">
      <c r="A312" s="14" t="s">
        <v>477</v>
      </c>
      <c r="B312" s="23" t="s">
        <v>478</v>
      </c>
      <c r="C312" s="16"/>
      <c r="D312" s="43" t="s">
        <v>224</v>
      </c>
      <c r="E312" s="118" t="s">
        <v>224</v>
      </c>
      <c r="F312" s="118" t="s">
        <v>224</v>
      </c>
      <c r="G312" s="118" t="s">
        <v>224</v>
      </c>
      <c r="H312" s="118" t="s">
        <v>224</v>
      </c>
      <c r="I312" s="118" t="s">
        <v>224</v>
      </c>
      <c r="J312" s="118" t="s">
        <v>224</v>
      </c>
      <c r="K312" s="118" t="s">
        <v>224</v>
      </c>
      <c r="L312" s="118" t="s">
        <v>224</v>
      </c>
      <c r="M312" s="118" t="s">
        <v>224</v>
      </c>
      <c r="N312" s="118" t="s">
        <v>224</v>
      </c>
      <c r="O312" s="118" t="s">
        <v>224</v>
      </c>
      <c r="P312" s="118" t="s">
        <v>224</v>
      </c>
      <c r="Q312" s="118" t="s">
        <v>224</v>
      </c>
      <c r="R312" s="118" t="s">
        <v>224</v>
      </c>
      <c r="S312" s="118" t="s">
        <v>224</v>
      </c>
      <c r="T312" s="118" t="s">
        <v>224</v>
      </c>
      <c r="U312" s="118" t="s">
        <v>224</v>
      </c>
      <c r="V312" s="119" t="s">
        <v>224</v>
      </c>
      <c r="W312" s="94"/>
    </row>
    <row r="313" spans="1:23" s="40" customFormat="1" ht="19.5" customHeight="1" collapsed="1" x14ac:dyDescent="0.25">
      <c r="A313" s="14" t="s">
        <v>479</v>
      </c>
      <c r="B313" s="23" t="s">
        <v>480</v>
      </c>
      <c r="C313" s="16" t="s">
        <v>464</v>
      </c>
      <c r="D313" s="43" t="s">
        <v>224</v>
      </c>
      <c r="E313" s="118" t="s">
        <v>224</v>
      </c>
      <c r="F313" s="118">
        <f>F176/(F32*1.18)</f>
        <v>0.93308591175107547</v>
      </c>
      <c r="G313" s="118">
        <f>G176/(G32*1.18)</f>
        <v>0.76829261726466502</v>
      </c>
      <c r="H313" s="118">
        <f>H176/(H32*1.18)</f>
        <v>0.54498153849075581</v>
      </c>
      <c r="I313" s="118">
        <v>0.46901169637080414</v>
      </c>
      <c r="J313" s="118">
        <f>J176/(J32*1.18)</f>
        <v>0.61240006886729381</v>
      </c>
      <c r="K313" s="118">
        <v>0.44270071076123713</v>
      </c>
      <c r="L313" s="118">
        <f>L176/(L32*1.18)</f>
        <v>0.59035844767790746</v>
      </c>
      <c r="M313" s="118">
        <v>0.49191308021858471</v>
      </c>
      <c r="N313" s="118">
        <f>N176/(N32*1.18)</f>
        <v>0.66559323697697637</v>
      </c>
      <c r="O313" s="118">
        <v>0.52727582184551314</v>
      </c>
      <c r="P313" s="118">
        <f>P176/(P32*1.18)</f>
        <v>0.77817864346255683</v>
      </c>
      <c r="Q313" s="118">
        <v>0.55303405007994855</v>
      </c>
      <c r="R313" s="118">
        <f>R176/(R32*1.18)</f>
        <v>0.86972491483104419</v>
      </c>
      <c r="S313" s="118">
        <v>0.57074202760493786</v>
      </c>
      <c r="T313" s="118">
        <f>T176/(T32*1.18)</f>
        <v>0.94908935661935767</v>
      </c>
      <c r="U313" s="118" t="s">
        <v>224</v>
      </c>
      <c r="V313" s="119" t="s">
        <v>224</v>
      </c>
      <c r="W313" s="94"/>
    </row>
    <row r="314" spans="1:23" s="40" customFormat="1" ht="19.5" hidden="1" customHeight="1" outlineLevel="1" x14ac:dyDescent="0.25">
      <c r="A314" s="14" t="s">
        <v>481</v>
      </c>
      <c r="B314" s="23" t="s">
        <v>482</v>
      </c>
      <c r="C314" s="16" t="s">
        <v>464</v>
      </c>
      <c r="D314" s="101" t="s">
        <v>224</v>
      </c>
      <c r="E314" s="120" t="s">
        <v>224</v>
      </c>
      <c r="F314" s="120" t="s">
        <v>224</v>
      </c>
      <c r="G314" s="120" t="s">
        <v>224</v>
      </c>
      <c r="H314" s="120" t="s">
        <v>224</v>
      </c>
      <c r="I314" s="120" t="s">
        <v>224</v>
      </c>
      <c r="J314" s="120" t="s">
        <v>224</v>
      </c>
      <c r="K314" s="120" t="s">
        <v>224</v>
      </c>
      <c r="L314" s="120" t="s">
        <v>224</v>
      </c>
      <c r="M314" s="120" t="s">
        <v>224</v>
      </c>
      <c r="N314" s="120" t="s">
        <v>224</v>
      </c>
      <c r="O314" s="120" t="s">
        <v>224</v>
      </c>
      <c r="P314" s="120" t="s">
        <v>224</v>
      </c>
      <c r="Q314" s="120" t="s">
        <v>224</v>
      </c>
      <c r="R314" s="120" t="s">
        <v>224</v>
      </c>
      <c r="S314" s="120" t="s">
        <v>224</v>
      </c>
      <c r="T314" s="120" t="s">
        <v>224</v>
      </c>
      <c r="U314" s="120" t="s">
        <v>224</v>
      </c>
      <c r="V314" s="121" t="s">
        <v>224</v>
      </c>
      <c r="W314" s="94"/>
    </row>
    <row r="315" spans="1:23" s="40" customFormat="1" ht="36.75" hidden="1" customHeight="1" outlineLevel="1" x14ac:dyDescent="0.25">
      <c r="A315" s="14" t="s">
        <v>483</v>
      </c>
      <c r="B315" s="22" t="s">
        <v>484</v>
      </c>
      <c r="C315" s="16" t="s">
        <v>464</v>
      </c>
      <c r="D315" s="101" t="s">
        <v>224</v>
      </c>
      <c r="E315" s="120" t="s">
        <v>224</v>
      </c>
      <c r="F315" s="120" t="s">
        <v>224</v>
      </c>
      <c r="G315" s="120" t="s">
        <v>224</v>
      </c>
      <c r="H315" s="120" t="s">
        <v>224</v>
      </c>
      <c r="I315" s="120" t="s">
        <v>224</v>
      </c>
      <c r="J315" s="120" t="s">
        <v>224</v>
      </c>
      <c r="K315" s="120" t="s">
        <v>224</v>
      </c>
      <c r="L315" s="120" t="s">
        <v>224</v>
      </c>
      <c r="M315" s="120" t="s">
        <v>224</v>
      </c>
      <c r="N315" s="120" t="s">
        <v>224</v>
      </c>
      <c r="O315" s="120" t="s">
        <v>224</v>
      </c>
      <c r="P315" s="120" t="s">
        <v>224</v>
      </c>
      <c r="Q315" s="120" t="s">
        <v>224</v>
      </c>
      <c r="R315" s="120" t="s">
        <v>224</v>
      </c>
      <c r="S315" s="120" t="s">
        <v>224</v>
      </c>
      <c r="T315" s="120" t="s">
        <v>224</v>
      </c>
      <c r="U315" s="120" t="s">
        <v>224</v>
      </c>
      <c r="V315" s="121" t="s">
        <v>224</v>
      </c>
      <c r="W315" s="94"/>
    </row>
    <row r="316" spans="1:23" s="40" customFormat="1" ht="19.5" hidden="1" customHeight="1" outlineLevel="1" x14ac:dyDescent="0.25">
      <c r="A316" s="14" t="s">
        <v>485</v>
      </c>
      <c r="B316" s="102" t="s">
        <v>41</v>
      </c>
      <c r="C316" s="16" t="s">
        <v>464</v>
      </c>
      <c r="D316" s="43" t="s">
        <v>224</v>
      </c>
      <c r="E316" s="118" t="s">
        <v>224</v>
      </c>
      <c r="F316" s="118" t="s">
        <v>224</v>
      </c>
      <c r="G316" s="118" t="s">
        <v>224</v>
      </c>
      <c r="H316" s="118" t="s">
        <v>224</v>
      </c>
      <c r="I316" s="118" t="s">
        <v>224</v>
      </c>
      <c r="J316" s="118" t="s">
        <v>224</v>
      </c>
      <c r="K316" s="118" t="s">
        <v>224</v>
      </c>
      <c r="L316" s="118" t="s">
        <v>224</v>
      </c>
      <c r="M316" s="118" t="s">
        <v>224</v>
      </c>
      <c r="N316" s="118" t="s">
        <v>224</v>
      </c>
      <c r="O316" s="118" t="s">
        <v>224</v>
      </c>
      <c r="P316" s="118" t="s">
        <v>224</v>
      </c>
      <c r="Q316" s="118" t="s">
        <v>224</v>
      </c>
      <c r="R316" s="118" t="s">
        <v>224</v>
      </c>
      <c r="S316" s="118" t="s">
        <v>224</v>
      </c>
      <c r="T316" s="118" t="s">
        <v>224</v>
      </c>
      <c r="U316" s="118" t="s">
        <v>224</v>
      </c>
      <c r="V316" s="119" t="s">
        <v>224</v>
      </c>
      <c r="W316" s="94"/>
    </row>
    <row r="317" spans="1:23" s="40" customFormat="1" ht="19.5" hidden="1" customHeight="1" outlineLevel="1" thickBot="1" x14ac:dyDescent="0.3">
      <c r="A317" s="30" t="s">
        <v>486</v>
      </c>
      <c r="B317" s="103" t="s">
        <v>43</v>
      </c>
      <c r="C317" s="32" t="s">
        <v>464</v>
      </c>
      <c r="D317" s="104" t="s">
        <v>224</v>
      </c>
      <c r="E317" s="122" t="s">
        <v>224</v>
      </c>
      <c r="F317" s="122" t="s">
        <v>224</v>
      </c>
      <c r="G317" s="122" t="s">
        <v>224</v>
      </c>
      <c r="H317" s="122" t="s">
        <v>224</v>
      </c>
      <c r="I317" s="122" t="s">
        <v>224</v>
      </c>
      <c r="J317" s="122" t="s">
        <v>224</v>
      </c>
      <c r="K317" s="122" t="s">
        <v>224</v>
      </c>
      <c r="L317" s="122" t="s">
        <v>224</v>
      </c>
      <c r="M317" s="122" t="s">
        <v>224</v>
      </c>
      <c r="N317" s="122" t="s">
        <v>224</v>
      </c>
      <c r="O317" s="122" t="s">
        <v>224</v>
      </c>
      <c r="P317" s="122" t="s">
        <v>224</v>
      </c>
      <c r="Q317" s="122" t="s">
        <v>224</v>
      </c>
      <c r="R317" s="122" t="s">
        <v>224</v>
      </c>
      <c r="S317" s="122" t="s">
        <v>224</v>
      </c>
      <c r="T317" s="122" t="s">
        <v>224</v>
      </c>
      <c r="U317" s="122" t="s">
        <v>224</v>
      </c>
      <c r="V317" s="123" t="s">
        <v>224</v>
      </c>
      <c r="W317" s="94"/>
    </row>
    <row r="318" spans="1:23" s="40" customFormat="1" ht="15.6" customHeight="1" collapsed="1" thickBot="1" x14ac:dyDescent="0.3">
      <c r="A318" s="145" t="s">
        <v>487</v>
      </c>
      <c r="B318" s="146"/>
      <c r="C318" s="146"/>
      <c r="D318" s="146"/>
      <c r="E318" s="146"/>
      <c r="F318" s="146"/>
      <c r="G318" s="146"/>
      <c r="H318" s="146"/>
      <c r="I318" s="146"/>
      <c r="J318" s="146"/>
      <c r="K318" s="146"/>
      <c r="L318" s="146"/>
      <c r="M318" s="146"/>
      <c r="N318" s="146"/>
      <c r="O318" s="146"/>
      <c r="P318" s="146"/>
      <c r="Q318" s="146"/>
      <c r="R318" s="146"/>
      <c r="S318" s="146"/>
      <c r="T318" s="146"/>
      <c r="U318" s="146"/>
      <c r="V318" s="147"/>
      <c r="W318" s="94"/>
    </row>
    <row r="319" spans="1:23" ht="31.5" hidden="1" outlineLevel="1" x14ac:dyDescent="0.25">
      <c r="A319" s="8" t="s">
        <v>488</v>
      </c>
      <c r="B319" s="9" t="s">
        <v>489</v>
      </c>
      <c r="C319" s="10" t="s">
        <v>224</v>
      </c>
      <c r="D319" s="36" t="s">
        <v>490</v>
      </c>
      <c r="E319" s="109" t="s">
        <v>490</v>
      </c>
      <c r="F319" s="89" t="s">
        <v>490</v>
      </c>
      <c r="G319" s="89" t="s">
        <v>490</v>
      </c>
      <c r="H319" s="89" t="s">
        <v>490</v>
      </c>
      <c r="I319" s="89" t="s">
        <v>490</v>
      </c>
      <c r="J319" s="89" t="s">
        <v>490</v>
      </c>
      <c r="K319" s="89" t="s">
        <v>490</v>
      </c>
      <c r="L319" s="89" t="s">
        <v>490</v>
      </c>
      <c r="M319" s="89" t="s">
        <v>490</v>
      </c>
      <c r="N319" s="89" t="s">
        <v>490</v>
      </c>
      <c r="O319" s="89" t="s">
        <v>490</v>
      </c>
      <c r="P319" s="89" t="s">
        <v>490</v>
      </c>
      <c r="Q319" s="89" t="s">
        <v>490</v>
      </c>
      <c r="R319" s="89" t="s">
        <v>490</v>
      </c>
      <c r="S319" s="89" t="s">
        <v>490</v>
      </c>
      <c r="T319" s="89" t="s">
        <v>490</v>
      </c>
      <c r="U319" s="89" t="s">
        <v>490</v>
      </c>
      <c r="V319" s="111" t="s">
        <v>490</v>
      </c>
      <c r="W319" s="94"/>
    </row>
    <row r="320" spans="1:23" hidden="1" outlineLevel="1" x14ac:dyDescent="0.25">
      <c r="A320" s="14" t="s">
        <v>491</v>
      </c>
      <c r="B320" s="21" t="s">
        <v>492</v>
      </c>
      <c r="C320" s="16" t="s">
        <v>493</v>
      </c>
      <c r="D320" s="17" t="s">
        <v>224</v>
      </c>
      <c r="E320" s="89" t="s">
        <v>224</v>
      </c>
      <c r="F320" s="89" t="s">
        <v>224</v>
      </c>
      <c r="G320" s="89" t="s">
        <v>224</v>
      </c>
      <c r="H320" s="89" t="s">
        <v>224</v>
      </c>
      <c r="I320" s="89" t="s">
        <v>224</v>
      </c>
      <c r="J320" s="89" t="s">
        <v>224</v>
      </c>
      <c r="K320" s="89" t="s">
        <v>224</v>
      </c>
      <c r="L320" s="89" t="s">
        <v>224</v>
      </c>
      <c r="M320" s="89" t="s">
        <v>224</v>
      </c>
      <c r="N320" s="89" t="s">
        <v>224</v>
      </c>
      <c r="O320" s="89" t="s">
        <v>224</v>
      </c>
      <c r="P320" s="89" t="s">
        <v>224</v>
      </c>
      <c r="Q320" s="89" t="s">
        <v>224</v>
      </c>
      <c r="R320" s="89" t="s">
        <v>224</v>
      </c>
      <c r="S320" s="89" t="s">
        <v>224</v>
      </c>
      <c r="T320" s="89" t="s">
        <v>224</v>
      </c>
      <c r="U320" s="89" t="s">
        <v>224</v>
      </c>
      <c r="V320" s="111" t="s">
        <v>224</v>
      </c>
      <c r="W320" s="94"/>
    </row>
    <row r="321" spans="1:23" hidden="1" outlineLevel="1" x14ac:dyDescent="0.25">
      <c r="A321" s="14" t="s">
        <v>494</v>
      </c>
      <c r="B321" s="21" t="s">
        <v>495</v>
      </c>
      <c r="C321" s="16" t="s">
        <v>496</v>
      </c>
      <c r="D321" s="17" t="s">
        <v>224</v>
      </c>
      <c r="E321" s="89" t="s">
        <v>224</v>
      </c>
      <c r="F321" s="89" t="s">
        <v>224</v>
      </c>
      <c r="G321" s="89" t="s">
        <v>224</v>
      </c>
      <c r="H321" s="89" t="s">
        <v>224</v>
      </c>
      <c r="I321" s="89" t="s">
        <v>224</v>
      </c>
      <c r="J321" s="89" t="s">
        <v>224</v>
      </c>
      <c r="K321" s="89" t="s">
        <v>224</v>
      </c>
      <c r="L321" s="89" t="s">
        <v>224</v>
      </c>
      <c r="M321" s="89" t="s">
        <v>224</v>
      </c>
      <c r="N321" s="89" t="s">
        <v>224</v>
      </c>
      <c r="O321" s="89" t="s">
        <v>224</v>
      </c>
      <c r="P321" s="89" t="s">
        <v>224</v>
      </c>
      <c r="Q321" s="89" t="s">
        <v>224</v>
      </c>
      <c r="R321" s="89" t="s">
        <v>224</v>
      </c>
      <c r="S321" s="89" t="s">
        <v>224</v>
      </c>
      <c r="T321" s="89" t="s">
        <v>224</v>
      </c>
      <c r="U321" s="89" t="s">
        <v>224</v>
      </c>
      <c r="V321" s="111" t="s">
        <v>224</v>
      </c>
      <c r="W321" s="94"/>
    </row>
    <row r="322" spans="1:23" hidden="1" outlineLevel="1" x14ac:dyDescent="0.25">
      <c r="A322" s="14" t="s">
        <v>497</v>
      </c>
      <c r="B322" s="21" t="s">
        <v>498</v>
      </c>
      <c r="C322" s="16" t="s">
        <v>493</v>
      </c>
      <c r="D322" s="17" t="s">
        <v>224</v>
      </c>
      <c r="E322" s="89" t="s">
        <v>224</v>
      </c>
      <c r="F322" s="89" t="s">
        <v>224</v>
      </c>
      <c r="G322" s="89" t="s">
        <v>224</v>
      </c>
      <c r="H322" s="89" t="s">
        <v>224</v>
      </c>
      <c r="I322" s="89" t="s">
        <v>224</v>
      </c>
      <c r="J322" s="89" t="s">
        <v>224</v>
      </c>
      <c r="K322" s="89" t="s">
        <v>224</v>
      </c>
      <c r="L322" s="89" t="s">
        <v>224</v>
      </c>
      <c r="M322" s="89" t="s">
        <v>224</v>
      </c>
      <c r="N322" s="89" t="s">
        <v>224</v>
      </c>
      <c r="O322" s="89" t="s">
        <v>224</v>
      </c>
      <c r="P322" s="89" t="s">
        <v>224</v>
      </c>
      <c r="Q322" s="89" t="s">
        <v>224</v>
      </c>
      <c r="R322" s="89" t="s">
        <v>224</v>
      </c>
      <c r="S322" s="89" t="s">
        <v>224</v>
      </c>
      <c r="T322" s="89" t="s">
        <v>224</v>
      </c>
      <c r="U322" s="89" t="s">
        <v>224</v>
      </c>
      <c r="V322" s="111" t="s">
        <v>224</v>
      </c>
      <c r="W322" s="94"/>
    </row>
    <row r="323" spans="1:23" hidden="1" outlineLevel="1" x14ac:dyDescent="0.25">
      <c r="A323" s="14" t="s">
        <v>499</v>
      </c>
      <c r="B323" s="21" t="s">
        <v>500</v>
      </c>
      <c r="C323" s="16" t="s">
        <v>496</v>
      </c>
      <c r="D323" s="17" t="s">
        <v>224</v>
      </c>
      <c r="E323" s="89" t="s">
        <v>224</v>
      </c>
      <c r="F323" s="89" t="s">
        <v>224</v>
      </c>
      <c r="G323" s="89" t="s">
        <v>224</v>
      </c>
      <c r="H323" s="89" t="s">
        <v>224</v>
      </c>
      <c r="I323" s="89" t="s">
        <v>224</v>
      </c>
      <c r="J323" s="89" t="s">
        <v>224</v>
      </c>
      <c r="K323" s="89" t="s">
        <v>224</v>
      </c>
      <c r="L323" s="89" t="s">
        <v>224</v>
      </c>
      <c r="M323" s="89" t="s">
        <v>224</v>
      </c>
      <c r="N323" s="89" t="s">
        <v>224</v>
      </c>
      <c r="O323" s="89" t="s">
        <v>224</v>
      </c>
      <c r="P323" s="89" t="s">
        <v>224</v>
      </c>
      <c r="Q323" s="89" t="s">
        <v>224</v>
      </c>
      <c r="R323" s="89" t="s">
        <v>224</v>
      </c>
      <c r="S323" s="89" t="s">
        <v>224</v>
      </c>
      <c r="T323" s="89" t="s">
        <v>224</v>
      </c>
      <c r="U323" s="89" t="s">
        <v>224</v>
      </c>
      <c r="V323" s="111" t="s">
        <v>224</v>
      </c>
      <c r="W323" s="94"/>
    </row>
    <row r="324" spans="1:23" hidden="1" outlineLevel="1" x14ac:dyDescent="0.25">
      <c r="A324" s="14" t="s">
        <v>501</v>
      </c>
      <c r="B324" s="21" t="s">
        <v>502</v>
      </c>
      <c r="C324" s="16" t="s">
        <v>503</v>
      </c>
      <c r="D324" s="17" t="s">
        <v>224</v>
      </c>
      <c r="E324" s="89" t="s">
        <v>224</v>
      </c>
      <c r="F324" s="89" t="s">
        <v>224</v>
      </c>
      <c r="G324" s="89" t="s">
        <v>224</v>
      </c>
      <c r="H324" s="89" t="s">
        <v>224</v>
      </c>
      <c r="I324" s="89" t="s">
        <v>224</v>
      </c>
      <c r="J324" s="89" t="s">
        <v>224</v>
      </c>
      <c r="K324" s="89" t="s">
        <v>224</v>
      </c>
      <c r="L324" s="89" t="s">
        <v>224</v>
      </c>
      <c r="M324" s="89" t="s">
        <v>224</v>
      </c>
      <c r="N324" s="89" t="s">
        <v>224</v>
      </c>
      <c r="O324" s="89" t="s">
        <v>224</v>
      </c>
      <c r="P324" s="89" t="s">
        <v>224</v>
      </c>
      <c r="Q324" s="89" t="s">
        <v>224</v>
      </c>
      <c r="R324" s="89" t="s">
        <v>224</v>
      </c>
      <c r="S324" s="89" t="s">
        <v>224</v>
      </c>
      <c r="T324" s="89" t="s">
        <v>224</v>
      </c>
      <c r="U324" s="89" t="s">
        <v>224</v>
      </c>
      <c r="V324" s="111" t="s">
        <v>224</v>
      </c>
      <c r="W324" s="94"/>
    </row>
    <row r="325" spans="1:23" hidden="1" outlineLevel="1" x14ac:dyDescent="0.25">
      <c r="A325" s="14" t="s">
        <v>504</v>
      </c>
      <c r="B325" s="21" t="s">
        <v>505</v>
      </c>
      <c r="C325" s="16" t="s">
        <v>224</v>
      </c>
      <c r="D325" s="17" t="s">
        <v>490</v>
      </c>
      <c r="E325" s="89" t="s">
        <v>490</v>
      </c>
      <c r="F325" s="89" t="s">
        <v>490</v>
      </c>
      <c r="G325" s="89" t="s">
        <v>490</v>
      </c>
      <c r="H325" s="89" t="s">
        <v>490</v>
      </c>
      <c r="I325" s="89" t="s">
        <v>490</v>
      </c>
      <c r="J325" s="89" t="s">
        <v>490</v>
      </c>
      <c r="K325" s="89" t="s">
        <v>490</v>
      </c>
      <c r="L325" s="89" t="s">
        <v>490</v>
      </c>
      <c r="M325" s="89" t="s">
        <v>490</v>
      </c>
      <c r="N325" s="89" t="s">
        <v>490</v>
      </c>
      <c r="O325" s="89" t="s">
        <v>490</v>
      </c>
      <c r="P325" s="89" t="s">
        <v>490</v>
      </c>
      <c r="Q325" s="89" t="s">
        <v>490</v>
      </c>
      <c r="R325" s="89" t="s">
        <v>490</v>
      </c>
      <c r="S325" s="89" t="s">
        <v>490</v>
      </c>
      <c r="T325" s="89" t="s">
        <v>490</v>
      </c>
      <c r="U325" s="89" t="s">
        <v>490</v>
      </c>
      <c r="V325" s="111" t="s">
        <v>490</v>
      </c>
      <c r="W325" s="94"/>
    </row>
    <row r="326" spans="1:23" hidden="1" outlineLevel="1" x14ac:dyDescent="0.25">
      <c r="A326" s="14" t="s">
        <v>506</v>
      </c>
      <c r="B326" s="22" t="s">
        <v>507</v>
      </c>
      <c r="C326" s="16" t="s">
        <v>503</v>
      </c>
      <c r="D326" s="17" t="s">
        <v>224</v>
      </c>
      <c r="E326" s="89" t="s">
        <v>224</v>
      </c>
      <c r="F326" s="89" t="s">
        <v>224</v>
      </c>
      <c r="G326" s="89" t="s">
        <v>224</v>
      </c>
      <c r="H326" s="89" t="s">
        <v>224</v>
      </c>
      <c r="I326" s="89" t="s">
        <v>224</v>
      </c>
      <c r="J326" s="89" t="s">
        <v>224</v>
      </c>
      <c r="K326" s="89" t="s">
        <v>224</v>
      </c>
      <c r="L326" s="89" t="s">
        <v>224</v>
      </c>
      <c r="M326" s="89" t="s">
        <v>224</v>
      </c>
      <c r="N326" s="89" t="s">
        <v>224</v>
      </c>
      <c r="O326" s="89" t="s">
        <v>224</v>
      </c>
      <c r="P326" s="89" t="s">
        <v>224</v>
      </c>
      <c r="Q326" s="89" t="s">
        <v>224</v>
      </c>
      <c r="R326" s="89" t="s">
        <v>224</v>
      </c>
      <c r="S326" s="89" t="s">
        <v>224</v>
      </c>
      <c r="T326" s="89" t="s">
        <v>224</v>
      </c>
      <c r="U326" s="89" t="s">
        <v>224</v>
      </c>
      <c r="V326" s="111" t="s">
        <v>224</v>
      </c>
      <c r="W326" s="94"/>
    </row>
    <row r="327" spans="1:23" hidden="1" outlineLevel="1" x14ac:dyDescent="0.25">
      <c r="A327" s="14" t="s">
        <v>508</v>
      </c>
      <c r="B327" s="22" t="s">
        <v>509</v>
      </c>
      <c r="C327" s="16" t="s">
        <v>510</v>
      </c>
      <c r="D327" s="17" t="s">
        <v>224</v>
      </c>
      <c r="E327" s="89" t="s">
        <v>224</v>
      </c>
      <c r="F327" s="89" t="s">
        <v>224</v>
      </c>
      <c r="G327" s="89" t="s">
        <v>224</v>
      </c>
      <c r="H327" s="89" t="s">
        <v>224</v>
      </c>
      <c r="I327" s="89" t="s">
        <v>224</v>
      </c>
      <c r="J327" s="89" t="s">
        <v>224</v>
      </c>
      <c r="K327" s="89" t="s">
        <v>224</v>
      </c>
      <c r="L327" s="89" t="s">
        <v>224</v>
      </c>
      <c r="M327" s="89" t="s">
        <v>224</v>
      </c>
      <c r="N327" s="89" t="s">
        <v>224</v>
      </c>
      <c r="O327" s="89" t="s">
        <v>224</v>
      </c>
      <c r="P327" s="89" t="s">
        <v>224</v>
      </c>
      <c r="Q327" s="89" t="s">
        <v>224</v>
      </c>
      <c r="R327" s="89" t="s">
        <v>224</v>
      </c>
      <c r="S327" s="89" t="s">
        <v>224</v>
      </c>
      <c r="T327" s="89" t="s">
        <v>224</v>
      </c>
      <c r="U327" s="89" t="s">
        <v>224</v>
      </c>
      <c r="V327" s="111" t="s">
        <v>224</v>
      </c>
      <c r="W327" s="94"/>
    </row>
    <row r="328" spans="1:23" hidden="1" outlineLevel="1" x14ac:dyDescent="0.25">
      <c r="A328" s="14" t="s">
        <v>511</v>
      </c>
      <c r="B328" s="21" t="s">
        <v>512</v>
      </c>
      <c r="C328" s="16" t="s">
        <v>224</v>
      </c>
      <c r="D328" s="17" t="s">
        <v>490</v>
      </c>
      <c r="E328" s="89" t="s">
        <v>490</v>
      </c>
      <c r="F328" s="89" t="s">
        <v>490</v>
      </c>
      <c r="G328" s="89" t="s">
        <v>490</v>
      </c>
      <c r="H328" s="89" t="s">
        <v>490</v>
      </c>
      <c r="I328" s="89" t="s">
        <v>490</v>
      </c>
      <c r="J328" s="89" t="s">
        <v>490</v>
      </c>
      <c r="K328" s="89" t="s">
        <v>490</v>
      </c>
      <c r="L328" s="89" t="s">
        <v>490</v>
      </c>
      <c r="M328" s="89" t="s">
        <v>490</v>
      </c>
      <c r="N328" s="89" t="s">
        <v>490</v>
      </c>
      <c r="O328" s="89" t="s">
        <v>490</v>
      </c>
      <c r="P328" s="89" t="s">
        <v>490</v>
      </c>
      <c r="Q328" s="89" t="s">
        <v>490</v>
      </c>
      <c r="R328" s="89" t="s">
        <v>490</v>
      </c>
      <c r="S328" s="89" t="s">
        <v>490</v>
      </c>
      <c r="T328" s="89" t="s">
        <v>490</v>
      </c>
      <c r="U328" s="89" t="s">
        <v>490</v>
      </c>
      <c r="V328" s="111" t="s">
        <v>490</v>
      </c>
      <c r="W328" s="94"/>
    </row>
    <row r="329" spans="1:23" hidden="1" outlineLevel="1" x14ac:dyDescent="0.25">
      <c r="A329" s="14" t="s">
        <v>513</v>
      </c>
      <c r="B329" s="22" t="s">
        <v>507</v>
      </c>
      <c r="C329" s="16" t="s">
        <v>503</v>
      </c>
      <c r="D329" s="17" t="s">
        <v>224</v>
      </c>
      <c r="E329" s="89" t="s">
        <v>224</v>
      </c>
      <c r="F329" s="89" t="s">
        <v>224</v>
      </c>
      <c r="G329" s="89" t="s">
        <v>224</v>
      </c>
      <c r="H329" s="89" t="s">
        <v>224</v>
      </c>
      <c r="I329" s="89" t="s">
        <v>224</v>
      </c>
      <c r="J329" s="89" t="s">
        <v>224</v>
      </c>
      <c r="K329" s="89" t="s">
        <v>224</v>
      </c>
      <c r="L329" s="89" t="s">
        <v>224</v>
      </c>
      <c r="M329" s="89" t="s">
        <v>224</v>
      </c>
      <c r="N329" s="89" t="s">
        <v>224</v>
      </c>
      <c r="O329" s="89" t="s">
        <v>224</v>
      </c>
      <c r="P329" s="89" t="s">
        <v>224</v>
      </c>
      <c r="Q329" s="89" t="s">
        <v>224</v>
      </c>
      <c r="R329" s="89" t="s">
        <v>224</v>
      </c>
      <c r="S329" s="89" t="s">
        <v>224</v>
      </c>
      <c r="T329" s="89" t="s">
        <v>224</v>
      </c>
      <c r="U329" s="89" t="s">
        <v>224</v>
      </c>
      <c r="V329" s="111" t="s">
        <v>224</v>
      </c>
      <c r="W329" s="94"/>
    </row>
    <row r="330" spans="1:23" hidden="1" outlineLevel="1" x14ac:dyDescent="0.25">
      <c r="A330" s="14" t="s">
        <v>514</v>
      </c>
      <c r="B330" s="22" t="s">
        <v>515</v>
      </c>
      <c r="C330" s="16" t="s">
        <v>493</v>
      </c>
      <c r="D330" s="17" t="s">
        <v>224</v>
      </c>
      <c r="E330" s="89" t="s">
        <v>224</v>
      </c>
      <c r="F330" s="89" t="s">
        <v>224</v>
      </c>
      <c r="G330" s="89" t="s">
        <v>224</v>
      </c>
      <c r="H330" s="89" t="s">
        <v>224</v>
      </c>
      <c r="I330" s="89" t="s">
        <v>224</v>
      </c>
      <c r="J330" s="89" t="s">
        <v>224</v>
      </c>
      <c r="K330" s="89" t="s">
        <v>224</v>
      </c>
      <c r="L330" s="89" t="s">
        <v>224</v>
      </c>
      <c r="M330" s="89" t="s">
        <v>224</v>
      </c>
      <c r="N330" s="89" t="s">
        <v>224</v>
      </c>
      <c r="O330" s="89" t="s">
        <v>224</v>
      </c>
      <c r="P330" s="89" t="s">
        <v>224</v>
      </c>
      <c r="Q330" s="89" t="s">
        <v>224</v>
      </c>
      <c r="R330" s="89" t="s">
        <v>224</v>
      </c>
      <c r="S330" s="89" t="s">
        <v>224</v>
      </c>
      <c r="T330" s="89" t="s">
        <v>224</v>
      </c>
      <c r="U330" s="89" t="s">
        <v>224</v>
      </c>
      <c r="V330" s="111" t="s">
        <v>224</v>
      </c>
      <c r="W330" s="94"/>
    </row>
    <row r="331" spans="1:23" hidden="1" outlineLevel="1" x14ac:dyDescent="0.25">
      <c r="A331" s="14" t="s">
        <v>516</v>
      </c>
      <c r="B331" s="22" t="s">
        <v>509</v>
      </c>
      <c r="C331" s="16" t="s">
        <v>510</v>
      </c>
      <c r="D331" s="17" t="s">
        <v>224</v>
      </c>
      <c r="E331" s="89" t="s">
        <v>224</v>
      </c>
      <c r="F331" s="89" t="s">
        <v>224</v>
      </c>
      <c r="G331" s="89" t="s">
        <v>224</v>
      </c>
      <c r="H331" s="89" t="s">
        <v>224</v>
      </c>
      <c r="I331" s="89" t="s">
        <v>224</v>
      </c>
      <c r="J331" s="89" t="s">
        <v>224</v>
      </c>
      <c r="K331" s="89" t="s">
        <v>224</v>
      </c>
      <c r="L331" s="89" t="s">
        <v>224</v>
      </c>
      <c r="M331" s="89" t="s">
        <v>224</v>
      </c>
      <c r="N331" s="89" t="s">
        <v>224</v>
      </c>
      <c r="O331" s="89" t="s">
        <v>224</v>
      </c>
      <c r="P331" s="89" t="s">
        <v>224</v>
      </c>
      <c r="Q331" s="89" t="s">
        <v>224</v>
      </c>
      <c r="R331" s="89" t="s">
        <v>224</v>
      </c>
      <c r="S331" s="89" t="s">
        <v>224</v>
      </c>
      <c r="T331" s="89" t="s">
        <v>224</v>
      </c>
      <c r="U331" s="89" t="s">
        <v>224</v>
      </c>
      <c r="V331" s="111" t="s">
        <v>224</v>
      </c>
      <c r="W331" s="94"/>
    </row>
    <row r="332" spans="1:23" hidden="1" outlineLevel="1" x14ac:dyDescent="0.25">
      <c r="A332" s="14" t="s">
        <v>517</v>
      </c>
      <c r="B332" s="21" t="s">
        <v>518</v>
      </c>
      <c r="C332" s="16" t="s">
        <v>224</v>
      </c>
      <c r="D332" s="17" t="s">
        <v>490</v>
      </c>
      <c r="E332" s="89" t="s">
        <v>490</v>
      </c>
      <c r="F332" s="89" t="s">
        <v>490</v>
      </c>
      <c r="G332" s="89" t="s">
        <v>490</v>
      </c>
      <c r="H332" s="89" t="s">
        <v>490</v>
      </c>
      <c r="I332" s="89" t="s">
        <v>490</v>
      </c>
      <c r="J332" s="89" t="s">
        <v>490</v>
      </c>
      <c r="K332" s="89" t="s">
        <v>490</v>
      </c>
      <c r="L332" s="89" t="s">
        <v>490</v>
      </c>
      <c r="M332" s="89" t="s">
        <v>490</v>
      </c>
      <c r="N332" s="89" t="s">
        <v>490</v>
      </c>
      <c r="O332" s="89" t="s">
        <v>490</v>
      </c>
      <c r="P332" s="89" t="s">
        <v>490</v>
      </c>
      <c r="Q332" s="89" t="s">
        <v>490</v>
      </c>
      <c r="R332" s="89" t="s">
        <v>490</v>
      </c>
      <c r="S332" s="89" t="s">
        <v>490</v>
      </c>
      <c r="T332" s="89" t="s">
        <v>490</v>
      </c>
      <c r="U332" s="89" t="s">
        <v>490</v>
      </c>
      <c r="V332" s="111" t="s">
        <v>490</v>
      </c>
      <c r="W332" s="94"/>
    </row>
    <row r="333" spans="1:23" hidden="1" outlineLevel="1" x14ac:dyDescent="0.25">
      <c r="A333" s="14" t="s">
        <v>519</v>
      </c>
      <c r="B333" s="22" t="s">
        <v>507</v>
      </c>
      <c r="C333" s="16" t="s">
        <v>503</v>
      </c>
      <c r="D333" s="17" t="s">
        <v>224</v>
      </c>
      <c r="E333" s="89" t="s">
        <v>224</v>
      </c>
      <c r="F333" s="89" t="s">
        <v>224</v>
      </c>
      <c r="G333" s="89" t="s">
        <v>224</v>
      </c>
      <c r="H333" s="89" t="s">
        <v>224</v>
      </c>
      <c r="I333" s="89" t="s">
        <v>224</v>
      </c>
      <c r="J333" s="89" t="s">
        <v>224</v>
      </c>
      <c r="K333" s="89" t="s">
        <v>224</v>
      </c>
      <c r="L333" s="89" t="s">
        <v>224</v>
      </c>
      <c r="M333" s="89" t="s">
        <v>224</v>
      </c>
      <c r="N333" s="89" t="s">
        <v>224</v>
      </c>
      <c r="O333" s="89" t="s">
        <v>224</v>
      </c>
      <c r="P333" s="89" t="s">
        <v>224</v>
      </c>
      <c r="Q333" s="89" t="s">
        <v>224</v>
      </c>
      <c r="R333" s="89" t="s">
        <v>224</v>
      </c>
      <c r="S333" s="89" t="s">
        <v>224</v>
      </c>
      <c r="T333" s="89" t="s">
        <v>224</v>
      </c>
      <c r="U333" s="89" t="s">
        <v>224</v>
      </c>
      <c r="V333" s="111" t="s">
        <v>224</v>
      </c>
      <c r="W333" s="94"/>
    </row>
    <row r="334" spans="1:23" hidden="1" outlineLevel="1" x14ac:dyDescent="0.25">
      <c r="A334" s="14" t="s">
        <v>520</v>
      </c>
      <c r="B334" s="22" t="s">
        <v>509</v>
      </c>
      <c r="C334" s="16" t="s">
        <v>510</v>
      </c>
      <c r="D334" s="17" t="s">
        <v>224</v>
      </c>
      <c r="E334" s="89" t="s">
        <v>224</v>
      </c>
      <c r="F334" s="89" t="s">
        <v>224</v>
      </c>
      <c r="G334" s="89" t="s">
        <v>224</v>
      </c>
      <c r="H334" s="89" t="s">
        <v>224</v>
      </c>
      <c r="I334" s="89" t="s">
        <v>224</v>
      </c>
      <c r="J334" s="89" t="s">
        <v>224</v>
      </c>
      <c r="K334" s="89" t="s">
        <v>224</v>
      </c>
      <c r="L334" s="89" t="s">
        <v>224</v>
      </c>
      <c r="M334" s="89" t="s">
        <v>224</v>
      </c>
      <c r="N334" s="89" t="s">
        <v>224</v>
      </c>
      <c r="O334" s="89" t="s">
        <v>224</v>
      </c>
      <c r="P334" s="89" t="s">
        <v>224</v>
      </c>
      <c r="Q334" s="89" t="s">
        <v>224</v>
      </c>
      <c r="R334" s="89" t="s">
        <v>224</v>
      </c>
      <c r="S334" s="89" t="s">
        <v>224</v>
      </c>
      <c r="T334" s="89" t="s">
        <v>224</v>
      </c>
      <c r="U334" s="89" t="s">
        <v>224</v>
      </c>
      <c r="V334" s="111" t="s">
        <v>224</v>
      </c>
      <c r="W334" s="94"/>
    </row>
    <row r="335" spans="1:23" hidden="1" outlineLevel="1" x14ac:dyDescent="0.25">
      <c r="A335" s="14" t="s">
        <v>521</v>
      </c>
      <c r="B335" s="21" t="s">
        <v>522</v>
      </c>
      <c r="C335" s="16" t="s">
        <v>224</v>
      </c>
      <c r="D335" s="17" t="s">
        <v>490</v>
      </c>
      <c r="E335" s="89" t="s">
        <v>490</v>
      </c>
      <c r="F335" s="89" t="s">
        <v>490</v>
      </c>
      <c r="G335" s="89" t="s">
        <v>490</v>
      </c>
      <c r="H335" s="89" t="s">
        <v>490</v>
      </c>
      <c r="I335" s="89" t="s">
        <v>490</v>
      </c>
      <c r="J335" s="89" t="s">
        <v>490</v>
      </c>
      <c r="K335" s="89" t="s">
        <v>490</v>
      </c>
      <c r="L335" s="89" t="s">
        <v>490</v>
      </c>
      <c r="M335" s="89" t="s">
        <v>490</v>
      </c>
      <c r="N335" s="89" t="s">
        <v>490</v>
      </c>
      <c r="O335" s="89" t="s">
        <v>490</v>
      </c>
      <c r="P335" s="89" t="s">
        <v>490</v>
      </c>
      <c r="Q335" s="89" t="s">
        <v>490</v>
      </c>
      <c r="R335" s="89" t="s">
        <v>490</v>
      </c>
      <c r="S335" s="89" t="s">
        <v>490</v>
      </c>
      <c r="T335" s="89" t="s">
        <v>490</v>
      </c>
      <c r="U335" s="89" t="s">
        <v>490</v>
      </c>
      <c r="V335" s="111" t="s">
        <v>490</v>
      </c>
      <c r="W335" s="94"/>
    </row>
    <row r="336" spans="1:23" hidden="1" outlineLevel="1" x14ac:dyDescent="0.25">
      <c r="A336" s="14" t="s">
        <v>523</v>
      </c>
      <c r="B336" s="22" t="s">
        <v>507</v>
      </c>
      <c r="C336" s="16" t="s">
        <v>503</v>
      </c>
      <c r="D336" s="17" t="s">
        <v>224</v>
      </c>
      <c r="E336" s="89" t="s">
        <v>224</v>
      </c>
      <c r="F336" s="89" t="s">
        <v>224</v>
      </c>
      <c r="G336" s="89" t="s">
        <v>224</v>
      </c>
      <c r="H336" s="89" t="s">
        <v>224</v>
      </c>
      <c r="I336" s="89" t="s">
        <v>224</v>
      </c>
      <c r="J336" s="89" t="s">
        <v>224</v>
      </c>
      <c r="K336" s="89" t="s">
        <v>224</v>
      </c>
      <c r="L336" s="89" t="s">
        <v>224</v>
      </c>
      <c r="M336" s="89" t="s">
        <v>224</v>
      </c>
      <c r="N336" s="89" t="s">
        <v>224</v>
      </c>
      <c r="O336" s="89" t="s">
        <v>224</v>
      </c>
      <c r="P336" s="89" t="s">
        <v>224</v>
      </c>
      <c r="Q336" s="89" t="s">
        <v>224</v>
      </c>
      <c r="R336" s="89" t="s">
        <v>224</v>
      </c>
      <c r="S336" s="89" t="s">
        <v>224</v>
      </c>
      <c r="T336" s="89" t="s">
        <v>224</v>
      </c>
      <c r="U336" s="89" t="s">
        <v>224</v>
      </c>
      <c r="V336" s="111" t="s">
        <v>224</v>
      </c>
      <c r="W336" s="94"/>
    </row>
    <row r="337" spans="1:23" hidden="1" outlineLevel="1" x14ac:dyDescent="0.25">
      <c r="A337" s="14" t="s">
        <v>524</v>
      </c>
      <c r="B337" s="22" t="s">
        <v>515</v>
      </c>
      <c r="C337" s="16" t="s">
        <v>493</v>
      </c>
      <c r="D337" s="17" t="s">
        <v>224</v>
      </c>
      <c r="E337" s="89" t="s">
        <v>224</v>
      </c>
      <c r="F337" s="89" t="s">
        <v>224</v>
      </c>
      <c r="G337" s="89" t="s">
        <v>224</v>
      </c>
      <c r="H337" s="89" t="s">
        <v>224</v>
      </c>
      <c r="I337" s="89" t="s">
        <v>224</v>
      </c>
      <c r="J337" s="89" t="s">
        <v>224</v>
      </c>
      <c r="K337" s="89" t="s">
        <v>224</v>
      </c>
      <c r="L337" s="89" t="s">
        <v>224</v>
      </c>
      <c r="M337" s="89" t="s">
        <v>224</v>
      </c>
      <c r="N337" s="89" t="s">
        <v>224</v>
      </c>
      <c r="O337" s="89" t="s">
        <v>224</v>
      </c>
      <c r="P337" s="89" t="s">
        <v>224</v>
      </c>
      <c r="Q337" s="89" t="s">
        <v>224</v>
      </c>
      <c r="R337" s="89" t="s">
        <v>224</v>
      </c>
      <c r="S337" s="89" t="s">
        <v>224</v>
      </c>
      <c r="T337" s="89" t="s">
        <v>224</v>
      </c>
      <c r="U337" s="89" t="s">
        <v>224</v>
      </c>
      <c r="V337" s="111" t="s">
        <v>224</v>
      </c>
      <c r="W337" s="94"/>
    </row>
    <row r="338" spans="1:23" hidden="1" outlineLevel="1" x14ac:dyDescent="0.25">
      <c r="A338" s="14" t="s">
        <v>525</v>
      </c>
      <c r="B338" s="22" t="s">
        <v>509</v>
      </c>
      <c r="C338" s="16" t="s">
        <v>510</v>
      </c>
      <c r="D338" s="17" t="s">
        <v>224</v>
      </c>
      <c r="E338" s="89" t="s">
        <v>224</v>
      </c>
      <c r="F338" s="89" t="s">
        <v>224</v>
      </c>
      <c r="G338" s="89" t="s">
        <v>224</v>
      </c>
      <c r="H338" s="89" t="s">
        <v>224</v>
      </c>
      <c r="I338" s="89" t="s">
        <v>224</v>
      </c>
      <c r="J338" s="89" t="s">
        <v>224</v>
      </c>
      <c r="K338" s="89" t="s">
        <v>224</v>
      </c>
      <c r="L338" s="89" t="s">
        <v>224</v>
      </c>
      <c r="M338" s="89" t="s">
        <v>224</v>
      </c>
      <c r="N338" s="89" t="s">
        <v>224</v>
      </c>
      <c r="O338" s="89" t="s">
        <v>224</v>
      </c>
      <c r="P338" s="89" t="s">
        <v>224</v>
      </c>
      <c r="Q338" s="89" t="s">
        <v>224</v>
      </c>
      <c r="R338" s="89" t="s">
        <v>224</v>
      </c>
      <c r="S338" s="89" t="s">
        <v>224</v>
      </c>
      <c r="T338" s="89" t="s">
        <v>224</v>
      </c>
      <c r="U338" s="89" t="s">
        <v>224</v>
      </c>
      <c r="V338" s="111" t="s">
        <v>224</v>
      </c>
      <c r="W338" s="94"/>
    </row>
    <row r="339" spans="1:23" collapsed="1" x14ac:dyDescent="0.25">
      <c r="A339" s="34" t="s">
        <v>526</v>
      </c>
      <c r="B339" s="20" t="s">
        <v>527</v>
      </c>
      <c r="C339" s="35" t="s">
        <v>224</v>
      </c>
      <c r="D339" s="36" t="s">
        <v>490</v>
      </c>
      <c r="E339" s="116" t="s">
        <v>490</v>
      </c>
      <c r="F339" s="116" t="s">
        <v>490</v>
      </c>
      <c r="G339" s="116" t="s">
        <v>490</v>
      </c>
      <c r="H339" s="116" t="s">
        <v>490</v>
      </c>
      <c r="I339" s="116" t="s">
        <v>490</v>
      </c>
      <c r="J339" s="116" t="s">
        <v>490</v>
      </c>
      <c r="K339" s="116" t="s">
        <v>490</v>
      </c>
      <c r="L339" s="116" t="s">
        <v>490</v>
      </c>
      <c r="M339" s="116" t="s">
        <v>490</v>
      </c>
      <c r="N339" s="116" t="s">
        <v>490</v>
      </c>
      <c r="O339" s="116" t="s">
        <v>490</v>
      </c>
      <c r="P339" s="116" t="s">
        <v>490</v>
      </c>
      <c r="Q339" s="116" t="s">
        <v>490</v>
      </c>
      <c r="R339" s="116" t="s">
        <v>490</v>
      </c>
      <c r="S339" s="116" t="s">
        <v>490</v>
      </c>
      <c r="T339" s="116" t="s">
        <v>490</v>
      </c>
      <c r="U339" s="116" t="s">
        <v>490</v>
      </c>
      <c r="V339" s="117" t="s">
        <v>490</v>
      </c>
      <c r="W339" s="94"/>
    </row>
    <row r="340" spans="1:23" ht="31.5" x14ac:dyDescent="0.25">
      <c r="A340" s="14" t="s">
        <v>528</v>
      </c>
      <c r="B340" s="21" t="s">
        <v>529</v>
      </c>
      <c r="C340" s="16" t="s">
        <v>503</v>
      </c>
      <c r="D340" s="80">
        <v>321.92861699999997</v>
      </c>
      <c r="E340" s="83">
        <v>1588.527816</v>
      </c>
      <c r="F340" s="83">
        <v>1547.268538112</v>
      </c>
      <c r="G340" s="83">
        <v>1794.9920392844424</v>
      </c>
      <c r="H340" s="83">
        <v>1734.1217594000002</v>
      </c>
      <c r="I340" s="83">
        <v>1793.8199239999999</v>
      </c>
      <c r="J340" s="83">
        <v>1756.7911279000002</v>
      </c>
      <c r="K340" s="83">
        <v>1817.8327959999999</v>
      </c>
      <c r="L340" s="83">
        <v>1831.6236450959693</v>
      </c>
      <c r="M340" s="83">
        <v>1839.023216</v>
      </c>
      <c r="N340" s="83">
        <v>1873.8760900965112</v>
      </c>
      <c r="O340" s="83">
        <v>1860.510135</v>
      </c>
      <c r="P340" s="83">
        <v>1984.3197068155321</v>
      </c>
      <c r="Q340" s="83">
        <v>1888.3921</v>
      </c>
      <c r="R340" s="83">
        <v>2096.7816068162674</v>
      </c>
      <c r="S340" s="83">
        <v>1917.7098669420129</v>
      </c>
      <c r="T340" s="83">
        <v>2211.2921319980037</v>
      </c>
      <c r="U340" s="83">
        <f t="shared" ref="U340:V367" si="120">G340+I340+K340+M340+O340+Q340+S340</f>
        <v>12912.280077226456</v>
      </c>
      <c r="V340" s="124">
        <f t="shared" si="120"/>
        <v>13488.806068122283</v>
      </c>
      <c r="W340" s="94"/>
    </row>
    <row r="341" spans="1:23" ht="31.5" x14ac:dyDescent="0.25">
      <c r="A341" s="14" t="s">
        <v>530</v>
      </c>
      <c r="B341" s="22" t="s">
        <v>531</v>
      </c>
      <c r="C341" s="16" t="s">
        <v>503</v>
      </c>
      <c r="D341" s="80">
        <v>0</v>
      </c>
      <c r="E341" s="83">
        <v>0</v>
      </c>
      <c r="F341" s="83">
        <v>0</v>
      </c>
      <c r="G341" s="83">
        <v>0</v>
      </c>
      <c r="H341" s="83">
        <v>0</v>
      </c>
      <c r="I341" s="83">
        <v>0</v>
      </c>
      <c r="J341" s="83">
        <v>0</v>
      </c>
      <c r="K341" s="83">
        <v>0</v>
      </c>
      <c r="L341" s="83">
        <v>0</v>
      </c>
      <c r="M341" s="83">
        <v>0</v>
      </c>
      <c r="N341" s="83">
        <v>0</v>
      </c>
      <c r="O341" s="83">
        <v>0</v>
      </c>
      <c r="P341" s="83">
        <v>0</v>
      </c>
      <c r="Q341" s="83">
        <v>0</v>
      </c>
      <c r="R341" s="83">
        <v>0</v>
      </c>
      <c r="S341" s="83">
        <v>0</v>
      </c>
      <c r="T341" s="83">
        <v>0</v>
      </c>
      <c r="U341" s="83">
        <f t="shared" si="120"/>
        <v>0</v>
      </c>
      <c r="V341" s="124">
        <f t="shared" si="120"/>
        <v>0</v>
      </c>
      <c r="W341" s="94"/>
    </row>
    <row r="342" spans="1:23" x14ac:dyDescent="0.25">
      <c r="A342" s="14" t="s">
        <v>532</v>
      </c>
      <c r="B342" s="102" t="s">
        <v>533</v>
      </c>
      <c r="C342" s="16" t="s">
        <v>503</v>
      </c>
      <c r="D342" s="80">
        <v>0</v>
      </c>
      <c r="E342" s="83">
        <v>0</v>
      </c>
      <c r="F342" s="83">
        <v>0</v>
      </c>
      <c r="G342" s="83">
        <v>0</v>
      </c>
      <c r="H342" s="83">
        <v>0</v>
      </c>
      <c r="I342" s="83">
        <v>0</v>
      </c>
      <c r="J342" s="83">
        <v>0</v>
      </c>
      <c r="K342" s="83">
        <v>0</v>
      </c>
      <c r="L342" s="83">
        <v>0</v>
      </c>
      <c r="M342" s="83">
        <v>0</v>
      </c>
      <c r="N342" s="83">
        <v>0</v>
      </c>
      <c r="O342" s="83">
        <v>0</v>
      </c>
      <c r="P342" s="83">
        <v>0</v>
      </c>
      <c r="Q342" s="83">
        <v>0</v>
      </c>
      <c r="R342" s="83">
        <v>0</v>
      </c>
      <c r="S342" s="83">
        <v>0</v>
      </c>
      <c r="T342" s="83">
        <v>0</v>
      </c>
      <c r="U342" s="83">
        <f t="shared" si="120"/>
        <v>0</v>
      </c>
      <c r="V342" s="124">
        <f t="shared" si="120"/>
        <v>0</v>
      </c>
      <c r="W342" s="94"/>
    </row>
    <row r="343" spans="1:23" x14ac:dyDescent="0.25">
      <c r="A343" s="14" t="s">
        <v>534</v>
      </c>
      <c r="B343" s="102" t="s">
        <v>535</v>
      </c>
      <c r="C343" s="16" t="s">
        <v>503</v>
      </c>
      <c r="D343" s="80">
        <v>0</v>
      </c>
      <c r="E343" s="83">
        <v>0</v>
      </c>
      <c r="F343" s="83">
        <v>0</v>
      </c>
      <c r="G343" s="83">
        <v>0</v>
      </c>
      <c r="H343" s="83">
        <v>0</v>
      </c>
      <c r="I343" s="83">
        <v>0</v>
      </c>
      <c r="J343" s="83">
        <v>0</v>
      </c>
      <c r="K343" s="83">
        <v>0</v>
      </c>
      <c r="L343" s="83">
        <v>0</v>
      </c>
      <c r="M343" s="83">
        <v>0</v>
      </c>
      <c r="N343" s="83">
        <v>0</v>
      </c>
      <c r="O343" s="83">
        <v>0</v>
      </c>
      <c r="P343" s="83">
        <v>0</v>
      </c>
      <c r="Q343" s="83">
        <v>0</v>
      </c>
      <c r="R343" s="83">
        <v>0</v>
      </c>
      <c r="S343" s="83">
        <v>0</v>
      </c>
      <c r="T343" s="83">
        <v>0</v>
      </c>
      <c r="U343" s="83">
        <f t="shared" si="120"/>
        <v>0</v>
      </c>
      <c r="V343" s="124">
        <f t="shared" si="120"/>
        <v>0</v>
      </c>
      <c r="W343" s="94"/>
    </row>
    <row r="344" spans="1:23" x14ac:dyDescent="0.25">
      <c r="A344" s="14" t="s">
        <v>536</v>
      </c>
      <c r="B344" s="21" t="s">
        <v>537</v>
      </c>
      <c r="C344" s="16" t="s">
        <v>503</v>
      </c>
      <c r="D344" s="80">
        <v>372.11410399999994</v>
      </c>
      <c r="E344" s="83">
        <v>944.80418399999985</v>
      </c>
      <c r="F344" s="83">
        <v>1045.1658254894492</v>
      </c>
      <c r="G344" s="83">
        <v>846.67696071555781</v>
      </c>
      <c r="H344" s="83">
        <v>893.35318059999997</v>
      </c>
      <c r="I344" s="83">
        <v>826.62007599999993</v>
      </c>
      <c r="J344" s="83">
        <v>925.02499689999968</v>
      </c>
      <c r="K344" s="83">
        <v>820.5312043399997</v>
      </c>
      <c r="L344" s="83">
        <v>830.01902518309475</v>
      </c>
      <c r="M344" s="83">
        <v>818.52478407340004</v>
      </c>
      <c r="N344" s="83">
        <v>814.39917259785648</v>
      </c>
      <c r="O344" s="83">
        <v>816.48286459413384</v>
      </c>
      <c r="P344" s="83">
        <v>730.85440316772315</v>
      </c>
      <c r="Q344" s="83">
        <v>809.31090033007513</v>
      </c>
      <c r="R344" s="83">
        <v>645.5572978780142</v>
      </c>
      <c r="S344" s="83">
        <v>806.97013305798714</v>
      </c>
      <c r="T344" s="83">
        <v>558.48116501451511</v>
      </c>
      <c r="U344" s="83">
        <f t="shared" si="120"/>
        <v>5745.1169231111544</v>
      </c>
      <c r="V344" s="124">
        <f t="shared" si="120"/>
        <v>5397.6892413412024</v>
      </c>
      <c r="W344" s="94"/>
    </row>
    <row r="345" spans="1:23" x14ac:dyDescent="0.25">
      <c r="A345" s="14" t="s">
        <v>538</v>
      </c>
      <c r="B345" s="21" t="s">
        <v>539</v>
      </c>
      <c r="C345" s="16" t="s">
        <v>493</v>
      </c>
      <c r="D345" s="80">
        <v>0</v>
      </c>
      <c r="E345" s="83">
        <v>256</v>
      </c>
      <c r="F345" s="83">
        <v>269</v>
      </c>
      <c r="G345" s="83">
        <v>269</v>
      </c>
      <c r="H345" s="83">
        <v>269</v>
      </c>
      <c r="I345" s="83">
        <v>269</v>
      </c>
      <c r="J345" s="83">
        <v>269</v>
      </c>
      <c r="K345" s="83">
        <v>269</v>
      </c>
      <c r="L345" s="83">
        <v>269</v>
      </c>
      <c r="M345" s="83">
        <v>269</v>
      </c>
      <c r="N345" s="83">
        <v>269</v>
      </c>
      <c r="O345" s="83">
        <v>269</v>
      </c>
      <c r="P345" s="83">
        <v>269</v>
      </c>
      <c r="Q345" s="83">
        <v>269</v>
      </c>
      <c r="R345" s="83">
        <v>269</v>
      </c>
      <c r="S345" s="83">
        <v>269</v>
      </c>
      <c r="T345" s="83">
        <v>269</v>
      </c>
      <c r="U345" s="83">
        <f t="shared" si="120"/>
        <v>1883</v>
      </c>
      <c r="V345" s="124">
        <f t="shared" si="120"/>
        <v>1883</v>
      </c>
      <c r="W345" s="94"/>
    </row>
    <row r="346" spans="1:23" ht="31.5" x14ac:dyDescent="0.25">
      <c r="A346" s="14" t="s">
        <v>540</v>
      </c>
      <c r="B346" s="22" t="s">
        <v>541</v>
      </c>
      <c r="C346" s="16" t="s">
        <v>493</v>
      </c>
      <c r="D346" s="80">
        <v>0</v>
      </c>
      <c r="E346" s="83">
        <v>0</v>
      </c>
      <c r="F346" s="83">
        <v>0</v>
      </c>
      <c r="G346" s="83">
        <v>0</v>
      </c>
      <c r="H346" s="83">
        <v>0</v>
      </c>
      <c r="I346" s="83">
        <v>0</v>
      </c>
      <c r="J346" s="83">
        <v>0</v>
      </c>
      <c r="K346" s="83">
        <v>0</v>
      </c>
      <c r="L346" s="83">
        <v>0</v>
      </c>
      <c r="M346" s="83">
        <v>0</v>
      </c>
      <c r="N346" s="83">
        <v>0</v>
      </c>
      <c r="O346" s="83">
        <v>0</v>
      </c>
      <c r="P346" s="83">
        <v>0</v>
      </c>
      <c r="Q346" s="83">
        <v>0</v>
      </c>
      <c r="R346" s="83">
        <v>0</v>
      </c>
      <c r="S346" s="83">
        <v>0</v>
      </c>
      <c r="T346" s="83">
        <v>0</v>
      </c>
      <c r="U346" s="83">
        <f t="shared" si="120"/>
        <v>0</v>
      </c>
      <c r="V346" s="124">
        <f t="shared" si="120"/>
        <v>0</v>
      </c>
      <c r="W346" s="94"/>
    </row>
    <row r="347" spans="1:23" x14ac:dyDescent="0.25">
      <c r="A347" s="14" t="s">
        <v>542</v>
      </c>
      <c r="B347" s="102" t="s">
        <v>533</v>
      </c>
      <c r="C347" s="16" t="s">
        <v>493</v>
      </c>
      <c r="D347" s="80">
        <v>0</v>
      </c>
      <c r="E347" s="83">
        <v>0</v>
      </c>
      <c r="F347" s="83">
        <v>0</v>
      </c>
      <c r="G347" s="83">
        <v>0</v>
      </c>
      <c r="H347" s="83">
        <v>0</v>
      </c>
      <c r="I347" s="83">
        <v>0</v>
      </c>
      <c r="J347" s="83">
        <v>0</v>
      </c>
      <c r="K347" s="83">
        <v>0</v>
      </c>
      <c r="L347" s="83">
        <v>0</v>
      </c>
      <c r="M347" s="83">
        <v>0</v>
      </c>
      <c r="N347" s="83">
        <v>0</v>
      </c>
      <c r="O347" s="83">
        <v>0</v>
      </c>
      <c r="P347" s="83">
        <v>0</v>
      </c>
      <c r="Q347" s="83">
        <v>0</v>
      </c>
      <c r="R347" s="83">
        <v>0</v>
      </c>
      <c r="S347" s="83">
        <v>0</v>
      </c>
      <c r="T347" s="83">
        <v>0</v>
      </c>
      <c r="U347" s="83">
        <f t="shared" si="120"/>
        <v>0</v>
      </c>
      <c r="V347" s="124">
        <f t="shared" si="120"/>
        <v>0</v>
      </c>
      <c r="W347" s="94"/>
    </row>
    <row r="348" spans="1:23" x14ac:dyDescent="0.25">
      <c r="A348" s="14" t="s">
        <v>543</v>
      </c>
      <c r="B348" s="102" t="s">
        <v>535</v>
      </c>
      <c r="C348" s="16" t="s">
        <v>493</v>
      </c>
      <c r="D348" s="80">
        <v>0</v>
      </c>
      <c r="E348" s="83">
        <v>0</v>
      </c>
      <c r="F348" s="83">
        <v>0</v>
      </c>
      <c r="G348" s="83">
        <v>0</v>
      </c>
      <c r="H348" s="83">
        <v>0</v>
      </c>
      <c r="I348" s="83">
        <v>0</v>
      </c>
      <c r="J348" s="83">
        <v>0</v>
      </c>
      <c r="K348" s="83">
        <v>0</v>
      </c>
      <c r="L348" s="83">
        <v>0</v>
      </c>
      <c r="M348" s="83">
        <v>0</v>
      </c>
      <c r="N348" s="83">
        <v>0</v>
      </c>
      <c r="O348" s="83">
        <v>0</v>
      </c>
      <c r="P348" s="83">
        <v>0</v>
      </c>
      <c r="Q348" s="83">
        <v>0</v>
      </c>
      <c r="R348" s="83">
        <v>0</v>
      </c>
      <c r="S348" s="83">
        <v>0</v>
      </c>
      <c r="T348" s="83">
        <v>0</v>
      </c>
      <c r="U348" s="83">
        <f t="shared" si="120"/>
        <v>0</v>
      </c>
      <c r="V348" s="124">
        <f t="shared" si="120"/>
        <v>0</v>
      </c>
      <c r="W348" s="94"/>
    </row>
    <row r="349" spans="1:23" x14ac:dyDescent="0.25">
      <c r="A349" s="14" t="s">
        <v>544</v>
      </c>
      <c r="B349" s="21" t="s">
        <v>545</v>
      </c>
      <c r="C349" s="16" t="s">
        <v>546</v>
      </c>
      <c r="D349" s="80">
        <v>52946</v>
      </c>
      <c r="E349" s="83">
        <v>54321</v>
      </c>
      <c r="F349" s="83">
        <v>56267.625664999992</v>
      </c>
      <c r="G349" s="83">
        <v>62023.229825000002</v>
      </c>
      <c r="H349" s="83">
        <v>62023.229825000002</v>
      </c>
      <c r="I349" s="83">
        <v>62023.229825000002</v>
      </c>
      <c r="J349" s="83">
        <v>62660.711044999996</v>
      </c>
      <c r="K349" s="83">
        <v>63619.629825000004</v>
      </c>
      <c r="L349" s="83">
        <v>64257.111045000005</v>
      </c>
      <c r="M349" s="83">
        <v>63619.629825000004</v>
      </c>
      <c r="N349" s="83">
        <v>64257.111045000005</v>
      </c>
      <c r="O349" s="83">
        <v>63619.629825000004</v>
      </c>
      <c r="P349" s="83">
        <v>64257.111045000005</v>
      </c>
      <c r="Q349" s="83">
        <v>63619.629825000004</v>
      </c>
      <c r="R349" s="83">
        <v>64257.111045000005</v>
      </c>
      <c r="S349" s="83">
        <v>63619.629825000004</v>
      </c>
      <c r="T349" s="83">
        <v>64257.111045000005</v>
      </c>
      <c r="U349" s="83">
        <f t="shared" si="120"/>
        <v>442144.60877500003</v>
      </c>
      <c r="V349" s="124">
        <f t="shared" si="120"/>
        <v>445969.49609500007</v>
      </c>
      <c r="W349" s="94"/>
    </row>
    <row r="350" spans="1:23" ht="31.5" x14ac:dyDescent="0.25">
      <c r="A350" s="14" t="s">
        <v>547</v>
      </c>
      <c r="B350" s="21" t="s">
        <v>548</v>
      </c>
      <c r="C350" s="16" t="s">
        <v>17</v>
      </c>
      <c r="D350" s="80">
        <f t="shared" ref="D350:H350" si="121">D29-D63-D64-D57</f>
        <v>44.76738599088003</v>
      </c>
      <c r="E350" s="83">
        <f t="shared" si="121"/>
        <v>1083.094731217675</v>
      </c>
      <c r="F350" s="83">
        <f t="shared" si="121"/>
        <v>697.88905103750653</v>
      </c>
      <c r="G350" s="83">
        <f t="shared" si="121"/>
        <v>1482.6621864545252</v>
      </c>
      <c r="H350" s="83">
        <f t="shared" si="121"/>
        <v>1195.7645838612884</v>
      </c>
      <c r="I350" s="83">
        <v>1224.602884400749</v>
      </c>
      <c r="J350" s="83">
        <f>J29-J63-J64-J57</f>
        <v>1047.3203429321302</v>
      </c>
      <c r="K350" s="83">
        <v>1284.3646546120469</v>
      </c>
      <c r="L350" s="83">
        <f>L29-L63-L64-L57</f>
        <v>1164.7772367857237</v>
      </c>
      <c r="M350" s="83">
        <v>1227.5970254680446</v>
      </c>
      <c r="N350" s="83">
        <f>N29-N63-N64-N57</f>
        <v>1127.4004522735891</v>
      </c>
      <c r="O350" s="83">
        <v>1137.3693080608225</v>
      </c>
      <c r="P350" s="83">
        <f>P29-P63-P64-P57</f>
        <v>1370.844099099575</v>
      </c>
      <c r="Q350" s="83">
        <v>1069.3803731621842</v>
      </c>
      <c r="R350" s="83">
        <f>R29-R63-R64-R57</f>
        <v>1681.4966295690526</v>
      </c>
      <c r="S350" s="83">
        <v>1015.4203631408736</v>
      </c>
      <c r="T350" s="83">
        <f>T29-T63-T64-T57</f>
        <v>2071.1004601726181</v>
      </c>
      <c r="U350" s="83">
        <f t="shared" si="120"/>
        <v>8441.3967952992462</v>
      </c>
      <c r="V350" s="124">
        <f t="shared" si="120"/>
        <v>9658.7038046939779</v>
      </c>
      <c r="W350" s="94"/>
    </row>
    <row r="351" spans="1:23" x14ac:dyDescent="0.25">
      <c r="A351" s="14" t="s">
        <v>549</v>
      </c>
      <c r="B351" s="37" t="s">
        <v>550</v>
      </c>
      <c r="C351" s="16" t="s">
        <v>224</v>
      </c>
      <c r="D351" s="80" t="s">
        <v>490</v>
      </c>
      <c r="E351" s="83" t="s">
        <v>490</v>
      </c>
      <c r="F351" s="83" t="s">
        <v>490</v>
      </c>
      <c r="G351" s="83" t="s">
        <v>490</v>
      </c>
      <c r="H351" s="83" t="s">
        <v>490</v>
      </c>
      <c r="I351" s="83" t="s">
        <v>490</v>
      </c>
      <c r="J351" s="83" t="s">
        <v>490</v>
      </c>
      <c r="K351" s="83" t="s">
        <v>490</v>
      </c>
      <c r="L351" s="83" t="s">
        <v>490</v>
      </c>
      <c r="M351" s="83" t="s">
        <v>490</v>
      </c>
      <c r="N351" s="83" t="s">
        <v>490</v>
      </c>
      <c r="O351" s="83" t="s">
        <v>490</v>
      </c>
      <c r="P351" s="83" t="s">
        <v>490</v>
      </c>
      <c r="Q351" s="83" t="s">
        <v>490</v>
      </c>
      <c r="R351" s="83" t="s">
        <v>490</v>
      </c>
      <c r="S351" s="83" t="s">
        <v>490</v>
      </c>
      <c r="T351" s="83" t="s">
        <v>490</v>
      </c>
      <c r="U351" s="83" t="s">
        <v>697</v>
      </c>
      <c r="V351" s="124" t="s">
        <v>697</v>
      </c>
      <c r="W351" s="94"/>
    </row>
    <row r="352" spans="1:23" x14ac:dyDescent="0.25">
      <c r="A352" s="14" t="s">
        <v>551</v>
      </c>
      <c r="B352" s="21" t="s">
        <v>552</v>
      </c>
      <c r="C352" s="16" t="s">
        <v>503</v>
      </c>
      <c r="D352" s="80" t="s">
        <v>224</v>
      </c>
      <c r="E352" s="83" t="s">
        <v>224</v>
      </c>
      <c r="F352" s="83" t="s">
        <v>224</v>
      </c>
      <c r="G352" s="83" t="s">
        <v>224</v>
      </c>
      <c r="H352" s="83">
        <v>1937.1828443899999</v>
      </c>
      <c r="I352" s="83">
        <v>1966.9802829688847</v>
      </c>
      <c r="J352" s="83">
        <v>1945.3767314999998</v>
      </c>
      <c r="K352" s="83">
        <v>2025.3675645409467</v>
      </c>
      <c r="L352" s="83">
        <v>2004.7039368398439</v>
      </c>
      <c r="M352" s="83">
        <v>2069.5542047696144</v>
      </c>
      <c r="N352" s="83">
        <v>1929.1200717014576</v>
      </c>
      <c r="O352" s="83">
        <v>2181.9513730328977</v>
      </c>
      <c r="P352" s="83">
        <v>2026.5329899926064</v>
      </c>
      <c r="Q352" s="83">
        <v>2296.3869702576349</v>
      </c>
      <c r="R352" s="83">
        <v>2125.6986956594847</v>
      </c>
      <c r="S352" s="83">
        <v>2412.8913410674936</v>
      </c>
      <c r="T352" s="83">
        <v>2226.6433187663802</v>
      </c>
      <c r="U352" s="83" t="s">
        <v>224</v>
      </c>
      <c r="V352" s="124">
        <f t="shared" si="120"/>
        <v>14195.258588849772</v>
      </c>
      <c r="W352" s="94"/>
    </row>
    <row r="353" spans="1:23" x14ac:dyDescent="0.25">
      <c r="A353" s="14" t="s">
        <v>553</v>
      </c>
      <c r="B353" s="21" t="s">
        <v>554</v>
      </c>
      <c r="C353" s="16" t="s">
        <v>496</v>
      </c>
      <c r="D353" s="80" t="s">
        <v>224</v>
      </c>
      <c r="E353" s="83" t="s">
        <v>224</v>
      </c>
      <c r="F353" s="83" t="s">
        <v>224</v>
      </c>
      <c r="G353" s="83" t="s">
        <v>224</v>
      </c>
      <c r="H353" s="83" t="s">
        <v>224</v>
      </c>
      <c r="I353" s="83" t="s">
        <v>224</v>
      </c>
      <c r="J353" s="83" t="s">
        <v>224</v>
      </c>
      <c r="K353" s="83" t="s">
        <v>224</v>
      </c>
      <c r="L353" s="83" t="s">
        <v>224</v>
      </c>
      <c r="M353" s="83" t="s">
        <v>224</v>
      </c>
      <c r="N353" s="83" t="s">
        <v>224</v>
      </c>
      <c r="O353" s="83" t="s">
        <v>224</v>
      </c>
      <c r="P353" s="83" t="s">
        <v>224</v>
      </c>
      <c r="Q353" s="83" t="s">
        <v>224</v>
      </c>
      <c r="R353" s="83" t="s">
        <v>224</v>
      </c>
      <c r="S353" s="83" t="s">
        <v>224</v>
      </c>
      <c r="T353" s="83" t="s">
        <v>224</v>
      </c>
      <c r="U353" s="83" t="s">
        <v>224</v>
      </c>
      <c r="V353" s="124" t="s">
        <v>224</v>
      </c>
      <c r="W353" s="94"/>
    </row>
    <row r="354" spans="1:23" ht="47.25" x14ac:dyDescent="0.25">
      <c r="A354" s="14" t="s">
        <v>555</v>
      </c>
      <c r="B354" s="21" t="s">
        <v>556</v>
      </c>
      <c r="C354" s="16" t="s">
        <v>17</v>
      </c>
      <c r="D354" s="80" t="s">
        <v>224</v>
      </c>
      <c r="E354" s="83" t="s">
        <v>224</v>
      </c>
      <c r="F354" s="83" t="s">
        <v>224</v>
      </c>
      <c r="G354" s="83" t="s">
        <v>224</v>
      </c>
      <c r="H354" s="83">
        <f>H29+H32-H57-H58</f>
        <v>1753.3667861183985</v>
      </c>
      <c r="I354" s="83">
        <v>2009.6681843398276</v>
      </c>
      <c r="J354" s="83">
        <f>J29+J32-(J57-J189/1.18+J58)</f>
        <v>1779.236807940224</v>
      </c>
      <c r="K354" s="83">
        <v>2079.5549834399162</v>
      </c>
      <c r="L354" s="83">
        <f>L29+L32-(L57-L189/1.18+L58)</f>
        <v>2178.5802421206317</v>
      </c>
      <c r="M354" s="83">
        <v>2053.8358040396161</v>
      </c>
      <c r="N354" s="83">
        <f>N29+N32-(N57-N189/1.18+N58)</f>
        <v>2193.068806042038</v>
      </c>
      <c r="O354" s="83">
        <v>1989.444366943289</v>
      </c>
      <c r="P354" s="83">
        <f>P29+P32-(P57-P189/1.18+P58)</f>
        <v>2491.3789381324395</v>
      </c>
      <c r="Q354" s="83">
        <v>1948.9178012916786</v>
      </c>
      <c r="R354" s="83">
        <f>R29+R32-(R57-R189/1.18+R58)</f>
        <v>2861.5410556317811</v>
      </c>
      <c r="S354" s="83">
        <v>1923.9662579498076</v>
      </c>
      <c r="T354" s="83">
        <f>T29+T32-(T57-T189/1.18+T58)</f>
        <v>3314.9600186366924</v>
      </c>
      <c r="U354" s="83" t="s">
        <v>224</v>
      </c>
      <c r="V354" s="124">
        <f t="shared" si="120"/>
        <v>16572.132654622204</v>
      </c>
      <c r="W354" s="94"/>
    </row>
    <row r="355" spans="1:23" ht="31.5" x14ac:dyDescent="0.25">
      <c r="A355" s="14" t="s">
        <v>557</v>
      </c>
      <c r="B355" s="21" t="s">
        <v>558</v>
      </c>
      <c r="C355" s="16" t="s">
        <v>17</v>
      </c>
      <c r="D355" s="80" t="s">
        <v>224</v>
      </c>
      <c r="E355" s="83" t="s">
        <v>224</v>
      </c>
      <c r="F355" s="83" t="s">
        <v>224</v>
      </c>
      <c r="G355" s="83" t="s">
        <v>224</v>
      </c>
      <c r="H355" s="83" t="s">
        <v>224</v>
      </c>
      <c r="I355" s="83" t="s">
        <v>224</v>
      </c>
      <c r="J355" s="83" t="s">
        <v>224</v>
      </c>
      <c r="K355" s="83" t="s">
        <v>224</v>
      </c>
      <c r="L355" s="83" t="s">
        <v>224</v>
      </c>
      <c r="M355" s="83" t="s">
        <v>224</v>
      </c>
      <c r="N355" s="83" t="s">
        <v>224</v>
      </c>
      <c r="O355" s="83" t="s">
        <v>224</v>
      </c>
      <c r="P355" s="83" t="s">
        <v>224</v>
      </c>
      <c r="Q355" s="83" t="s">
        <v>224</v>
      </c>
      <c r="R355" s="83" t="s">
        <v>224</v>
      </c>
      <c r="S355" s="83" t="s">
        <v>224</v>
      </c>
      <c r="T355" s="83" t="s">
        <v>224</v>
      </c>
      <c r="U355" s="83" t="s">
        <v>224</v>
      </c>
      <c r="V355" s="124" t="s">
        <v>224</v>
      </c>
      <c r="W355" s="94"/>
    </row>
    <row r="356" spans="1:23" hidden="1" outlineLevel="1" x14ac:dyDescent="0.25">
      <c r="A356" s="14" t="s">
        <v>559</v>
      </c>
      <c r="B356" s="37" t="s">
        <v>560</v>
      </c>
      <c r="C356" s="125" t="s">
        <v>224</v>
      </c>
      <c r="D356" s="126" t="s">
        <v>490</v>
      </c>
      <c r="E356" s="83" t="s">
        <v>490</v>
      </c>
      <c r="F356" s="83" t="s">
        <v>490</v>
      </c>
      <c r="G356" s="83" t="s">
        <v>490</v>
      </c>
      <c r="H356" s="83" t="s">
        <v>490</v>
      </c>
      <c r="I356" s="83" t="s">
        <v>490</v>
      </c>
      <c r="J356" s="83" t="s">
        <v>490</v>
      </c>
      <c r="K356" s="83" t="s">
        <v>490</v>
      </c>
      <c r="L356" s="83" t="s">
        <v>490</v>
      </c>
      <c r="M356" s="83" t="s">
        <v>490</v>
      </c>
      <c r="N356" s="83" t="s">
        <v>490</v>
      </c>
      <c r="O356" s="83" t="s">
        <v>490</v>
      </c>
      <c r="P356" s="83" t="s">
        <v>490</v>
      </c>
      <c r="Q356" s="83" t="s">
        <v>490</v>
      </c>
      <c r="R356" s="83" t="s">
        <v>490</v>
      </c>
      <c r="S356" s="83" t="s">
        <v>490</v>
      </c>
      <c r="T356" s="83" t="s">
        <v>490</v>
      </c>
      <c r="U356" s="83" t="s">
        <v>490</v>
      </c>
      <c r="V356" s="124" t="s">
        <v>490</v>
      </c>
      <c r="W356" s="94"/>
    </row>
    <row r="357" spans="1:23" ht="18" hidden="1" customHeight="1" outlineLevel="1" x14ac:dyDescent="0.25">
      <c r="A357" s="14" t="s">
        <v>561</v>
      </c>
      <c r="B357" s="21" t="s">
        <v>562</v>
      </c>
      <c r="C357" s="16" t="s">
        <v>493</v>
      </c>
      <c r="D357" s="80" t="s">
        <v>224</v>
      </c>
      <c r="E357" s="83" t="s">
        <v>224</v>
      </c>
      <c r="F357" s="83" t="s">
        <v>224</v>
      </c>
      <c r="G357" s="83" t="s">
        <v>224</v>
      </c>
      <c r="H357" s="83" t="s">
        <v>224</v>
      </c>
      <c r="I357" s="83" t="s">
        <v>224</v>
      </c>
      <c r="J357" s="83" t="s">
        <v>224</v>
      </c>
      <c r="K357" s="83" t="s">
        <v>224</v>
      </c>
      <c r="L357" s="83" t="s">
        <v>224</v>
      </c>
      <c r="M357" s="83" t="s">
        <v>224</v>
      </c>
      <c r="N357" s="83" t="s">
        <v>224</v>
      </c>
      <c r="O357" s="83" t="s">
        <v>224</v>
      </c>
      <c r="P357" s="83" t="s">
        <v>224</v>
      </c>
      <c r="Q357" s="83" t="s">
        <v>224</v>
      </c>
      <c r="R357" s="83" t="s">
        <v>224</v>
      </c>
      <c r="S357" s="83" t="s">
        <v>224</v>
      </c>
      <c r="T357" s="83" t="s">
        <v>224</v>
      </c>
      <c r="U357" s="83" t="s">
        <v>224</v>
      </c>
      <c r="V357" s="124" t="s">
        <v>224</v>
      </c>
      <c r="W357" s="94"/>
    </row>
    <row r="358" spans="1:23" ht="47.25" hidden="1" outlineLevel="1" x14ac:dyDescent="0.25">
      <c r="A358" s="14" t="s">
        <v>563</v>
      </c>
      <c r="B358" s="22" t="s">
        <v>564</v>
      </c>
      <c r="C358" s="16" t="s">
        <v>493</v>
      </c>
      <c r="D358" s="80" t="s">
        <v>224</v>
      </c>
      <c r="E358" s="83" t="s">
        <v>224</v>
      </c>
      <c r="F358" s="83" t="s">
        <v>224</v>
      </c>
      <c r="G358" s="83" t="s">
        <v>224</v>
      </c>
      <c r="H358" s="83" t="s">
        <v>224</v>
      </c>
      <c r="I358" s="83" t="s">
        <v>224</v>
      </c>
      <c r="J358" s="83" t="s">
        <v>224</v>
      </c>
      <c r="K358" s="83" t="s">
        <v>224</v>
      </c>
      <c r="L358" s="83" t="s">
        <v>224</v>
      </c>
      <c r="M358" s="83" t="s">
        <v>224</v>
      </c>
      <c r="N358" s="83" t="s">
        <v>224</v>
      </c>
      <c r="O358" s="83" t="s">
        <v>224</v>
      </c>
      <c r="P358" s="83" t="s">
        <v>224</v>
      </c>
      <c r="Q358" s="83" t="s">
        <v>224</v>
      </c>
      <c r="R358" s="83" t="s">
        <v>224</v>
      </c>
      <c r="S358" s="83" t="s">
        <v>224</v>
      </c>
      <c r="T358" s="83" t="s">
        <v>224</v>
      </c>
      <c r="U358" s="83" t="s">
        <v>224</v>
      </c>
      <c r="V358" s="124" t="s">
        <v>224</v>
      </c>
      <c r="W358" s="94"/>
    </row>
    <row r="359" spans="1:23" ht="47.25" hidden="1" outlineLevel="1" x14ac:dyDescent="0.25">
      <c r="A359" s="14" t="s">
        <v>565</v>
      </c>
      <c r="B359" s="22" t="s">
        <v>566</v>
      </c>
      <c r="C359" s="16" t="s">
        <v>493</v>
      </c>
      <c r="D359" s="80" t="s">
        <v>224</v>
      </c>
      <c r="E359" s="83" t="s">
        <v>224</v>
      </c>
      <c r="F359" s="83" t="s">
        <v>224</v>
      </c>
      <c r="G359" s="83" t="s">
        <v>224</v>
      </c>
      <c r="H359" s="83" t="s">
        <v>224</v>
      </c>
      <c r="I359" s="83" t="s">
        <v>224</v>
      </c>
      <c r="J359" s="83" t="s">
        <v>224</v>
      </c>
      <c r="K359" s="83" t="s">
        <v>224</v>
      </c>
      <c r="L359" s="83" t="s">
        <v>224</v>
      </c>
      <c r="M359" s="83" t="s">
        <v>224</v>
      </c>
      <c r="N359" s="83" t="s">
        <v>224</v>
      </c>
      <c r="O359" s="83" t="s">
        <v>224</v>
      </c>
      <c r="P359" s="83" t="s">
        <v>224</v>
      </c>
      <c r="Q359" s="83" t="s">
        <v>224</v>
      </c>
      <c r="R359" s="83" t="s">
        <v>224</v>
      </c>
      <c r="S359" s="83" t="s">
        <v>224</v>
      </c>
      <c r="T359" s="83" t="s">
        <v>224</v>
      </c>
      <c r="U359" s="83" t="s">
        <v>224</v>
      </c>
      <c r="V359" s="124" t="s">
        <v>224</v>
      </c>
      <c r="W359" s="94"/>
    </row>
    <row r="360" spans="1:23" ht="31.5" hidden="1" outlineLevel="1" x14ac:dyDescent="0.25">
      <c r="A360" s="14" t="s">
        <v>567</v>
      </c>
      <c r="B360" s="22" t="s">
        <v>568</v>
      </c>
      <c r="C360" s="16" t="s">
        <v>493</v>
      </c>
      <c r="D360" s="80" t="s">
        <v>224</v>
      </c>
      <c r="E360" s="83" t="s">
        <v>224</v>
      </c>
      <c r="F360" s="83" t="s">
        <v>224</v>
      </c>
      <c r="G360" s="83" t="s">
        <v>224</v>
      </c>
      <c r="H360" s="83" t="s">
        <v>224</v>
      </c>
      <c r="I360" s="83" t="s">
        <v>224</v>
      </c>
      <c r="J360" s="83" t="s">
        <v>224</v>
      </c>
      <c r="K360" s="83" t="s">
        <v>224</v>
      </c>
      <c r="L360" s="83" t="s">
        <v>224</v>
      </c>
      <c r="M360" s="83" t="s">
        <v>224</v>
      </c>
      <c r="N360" s="83" t="s">
        <v>224</v>
      </c>
      <c r="O360" s="83" t="s">
        <v>224</v>
      </c>
      <c r="P360" s="83" t="s">
        <v>224</v>
      </c>
      <c r="Q360" s="83" t="s">
        <v>224</v>
      </c>
      <c r="R360" s="83" t="s">
        <v>224</v>
      </c>
      <c r="S360" s="83" t="s">
        <v>224</v>
      </c>
      <c r="T360" s="83" t="s">
        <v>224</v>
      </c>
      <c r="U360" s="83" t="s">
        <v>224</v>
      </c>
      <c r="V360" s="124" t="s">
        <v>224</v>
      </c>
      <c r="W360" s="94"/>
    </row>
    <row r="361" spans="1:23" hidden="1" outlineLevel="1" x14ac:dyDescent="0.25">
      <c r="A361" s="14" t="s">
        <v>569</v>
      </c>
      <c r="B361" s="21" t="s">
        <v>570</v>
      </c>
      <c r="C361" s="16" t="s">
        <v>503</v>
      </c>
      <c r="D361" s="80" t="s">
        <v>224</v>
      </c>
      <c r="E361" s="83" t="s">
        <v>224</v>
      </c>
      <c r="F361" s="83" t="s">
        <v>224</v>
      </c>
      <c r="G361" s="83" t="s">
        <v>224</v>
      </c>
      <c r="H361" s="83" t="s">
        <v>224</v>
      </c>
      <c r="I361" s="83" t="s">
        <v>224</v>
      </c>
      <c r="J361" s="83" t="s">
        <v>224</v>
      </c>
      <c r="K361" s="83" t="s">
        <v>224</v>
      </c>
      <c r="L361" s="83" t="s">
        <v>224</v>
      </c>
      <c r="M361" s="83" t="s">
        <v>224</v>
      </c>
      <c r="N361" s="83" t="s">
        <v>224</v>
      </c>
      <c r="O361" s="83" t="s">
        <v>224</v>
      </c>
      <c r="P361" s="83" t="s">
        <v>224</v>
      </c>
      <c r="Q361" s="83" t="s">
        <v>224</v>
      </c>
      <c r="R361" s="83" t="s">
        <v>224</v>
      </c>
      <c r="S361" s="83" t="s">
        <v>224</v>
      </c>
      <c r="T361" s="83" t="s">
        <v>224</v>
      </c>
      <c r="U361" s="83" t="s">
        <v>224</v>
      </c>
      <c r="V361" s="124" t="s">
        <v>224</v>
      </c>
      <c r="W361" s="94"/>
    </row>
    <row r="362" spans="1:23" ht="31.5" hidden="1" outlineLevel="1" x14ac:dyDescent="0.25">
      <c r="A362" s="14" t="s">
        <v>571</v>
      </c>
      <c r="B362" s="22" t="s">
        <v>572</v>
      </c>
      <c r="C362" s="16" t="s">
        <v>503</v>
      </c>
      <c r="D362" s="80" t="s">
        <v>224</v>
      </c>
      <c r="E362" s="83" t="s">
        <v>224</v>
      </c>
      <c r="F362" s="83" t="s">
        <v>224</v>
      </c>
      <c r="G362" s="83" t="s">
        <v>224</v>
      </c>
      <c r="H362" s="83" t="s">
        <v>224</v>
      </c>
      <c r="I362" s="83" t="s">
        <v>224</v>
      </c>
      <c r="J362" s="83" t="s">
        <v>224</v>
      </c>
      <c r="K362" s="83" t="s">
        <v>224</v>
      </c>
      <c r="L362" s="83" t="s">
        <v>224</v>
      </c>
      <c r="M362" s="83" t="s">
        <v>224</v>
      </c>
      <c r="N362" s="83" t="s">
        <v>224</v>
      </c>
      <c r="O362" s="83" t="s">
        <v>224</v>
      </c>
      <c r="P362" s="83" t="s">
        <v>224</v>
      </c>
      <c r="Q362" s="83" t="s">
        <v>224</v>
      </c>
      <c r="R362" s="83" t="s">
        <v>224</v>
      </c>
      <c r="S362" s="83" t="s">
        <v>224</v>
      </c>
      <c r="T362" s="83" t="s">
        <v>224</v>
      </c>
      <c r="U362" s="83" t="s">
        <v>224</v>
      </c>
      <c r="V362" s="124" t="s">
        <v>224</v>
      </c>
      <c r="W362" s="94"/>
    </row>
    <row r="363" spans="1:23" hidden="1" outlineLevel="1" x14ac:dyDescent="0.25">
      <c r="A363" s="14" t="s">
        <v>573</v>
      </c>
      <c r="B363" s="22" t="s">
        <v>574</v>
      </c>
      <c r="C363" s="16" t="s">
        <v>503</v>
      </c>
      <c r="D363" s="80" t="s">
        <v>224</v>
      </c>
      <c r="E363" s="83" t="s">
        <v>224</v>
      </c>
      <c r="F363" s="83" t="s">
        <v>224</v>
      </c>
      <c r="G363" s="83" t="s">
        <v>224</v>
      </c>
      <c r="H363" s="83" t="s">
        <v>224</v>
      </c>
      <c r="I363" s="83" t="s">
        <v>224</v>
      </c>
      <c r="J363" s="83" t="s">
        <v>224</v>
      </c>
      <c r="K363" s="83" t="s">
        <v>224</v>
      </c>
      <c r="L363" s="83" t="s">
        <v>224</v>
      </c>
      <c r="M363" s="83" t="s">
        <v>224</v>
      </c>
      <c r="N363" s="83" t="s">
        <v>224</v>
      </c>
      <c r="O363" s="83" t="s">
        <v>224</v>
      </c>
      <c r="P363" s="83" t="s">
        <v>224</v>
      </c>
      <c r="Q363" s="83" t="s">
        <v>224</v>
      </c>
      <c r="R363" s="83" t="s">
        <v>224</v>
      </c>
      <c r="S363" s="83" t="s">
        <v>224</v>
      </c>
      <c r="T363" s="83" t="s">
        <v>224</v>
      </c>
      <c r="U363" s="83" t="s">
        <v>224</v>
      </c>
      <c r="V363" s="124" t="s">
        <v>224</v>
      </c>
      <c r="W363" s="94"/>
    </row>
    <row r="364" spans="1:23" ht="31.5" hidden="1" outlineLevel="1" x14ac:dyDescent="0.25">
      <c r="A364" s="14" t="s">
        <v>575</v>
      </c>
      <c r="B364" s="21" t="s">
        <v>576</v>
      </c>
      <c r="C364" s="16" t="s">
        <v>17</v>
      </c>
      <c r="D364" s="80" t="s">
        <v>224</v>
      </c>
      <c r="E364" s="83" t="s">
        <v>224</v>
      </c>
      <c r="F364" s="83" t="s">
        <v>224</v>
      </c>
      <c r="G364" s="83" t="s">
        <v>224</v>
      </c>
      <c r="H364" s="83" t="s">
        <v>224</v>
      </c>
      <c r="I364" s="83" t="s">
        <v>224</v>
      </c>
      <c r="J364" s="83" t="s">
        <v>224</v>
      </c>
      <c r="K364" s="83" t="s">
        <v>224</v>
      </c>
      <c r="L364" s="83" t="s">
        <v>224</v>
      </c>
      <c r="M364" s="83" t="s">
        <v>224</v>
      </c>
      <c r="N364" s="83" t="s">
        <v>224</v>
      </c>
      <c r="O364" s="83" t="s">
        <v>224</v>
      </c>
      <c r="P364" s="83" t="s">
        <v>224</v>
      </c>
      <c r="Q364" s="83" t="s">
        <v>224</v>
      </c>
      <c r="R364" s="83" t="s">
        <v>224</v>
      </c>
      <c r="S364" s="83" t="s">
        <v>224</v>
      </c>
      <c r="T364" s="83" t="s">
        <v>224</v>
      </c>
      <c r="U364" s="83" t="s">
        <v>224</v>
      </c>
      <c r="V364" s="124" t="s">
        <v>224</v>
      </c>
      <c r="W364" s="94"/>
    </row>
    <row r="365" spans="1:23" hidden="1" outlineLevel="1" x14ac:dyDescent="0.25">
      <c r="A365" s="14" t="s">
        <v>577</v>
      </c>
      <c r="B365" s="22" t="s">
        <v>578</v>
      </c>
      <c r="C365" s="16" t="s">
        <v>17</v>
      </c>
      <c r="D365" s="85" t="s">
        <v>224</v>
      </c>
      <c r="E365" s="86" t="s">
        <v>224</v>
      </c>
      <c r="F365" s="86" t="s">
        <v>224</v>
      </c>
      <c r="G365" s="86" t="s">
        <v>224</v>
      </c>
      <c r="H365" s="86" t="s">
        <v>224</v>
      </c>
      <c r="I365" s="86" t="s">
        <v>224</v>
      </c>
      <c r="J365" s="86" t="s">
        <v>224</v>
      </c>
      <c r="K365" s="86" t="s">
        <v>224</v>
      </c>
      <c r="L365" s="86" t="s">
        <v>224</v>
      </c>
      <c r="M365" s="86" t="s">
        <v>224</v>
      </c>
      <c r="N365" s="86" t="s">
        <v>224</v>
      </c>
      <c r="O365" s="86" t="s">
        <v>224</v>
      </c>
      <c r="P365" s="86" t="s">
        <v>224</v>
      </c>
      <c r="Q365" s="86" t="s">
        <v>224</v>
      </c>
      <c r="R365" s="86" t="s">
        <v>224</v>
      </c>
      <c r="S365" s="86" t="s">
        <v>224</v>
      </c>
      <c r="T365" s="86" t="s">
        <v>224</v>
      </c>
      <c r="U365" s="86" t="s">
        <v>224</v>
      </c>
      <c r="V365" s="127" t="s">
        <v>224</v>
      </c>
      <c r="W365" s="94"/>
    </row>
    <row r="366" spans="1:23" hidden="1" outlineLevel="1" x14ac:dyDescent="0.25">
      <c r="A366" s="14" t="s">
        <v>579</v>
      </c>
      <c r="B366" s="22" t="s">
        <v>43</v>
      </c>
      <c r="C366" s="16" t="s">
        <v>17</v>
      </c>
      <c r="D366" s="85" t="s">
        <v>224</v>
      </c>
      <c r="E366" s="86" t="s">
        <v>224</v>
      </c>
      <c r="F366" s="86" t="s">
        <v>224</v>
      </c>
      <c r="G366" s="86" t="s">
        <v>224</v>
      </c>
      <c r="H366" s="86" t="s">
        <v>224</v>
      </c>
      <c r="I366" s="86" t="s">
        <v>224</v>
      </c>
      <c r="J366" s="86" t="s">
        <v>224</v>
      </c>
      <c r="K366" s="86" t="s">
        <v>224</v>
      </c>
      <c r="L366" s="86" t="s">
        <v>224</v>
      </c>
      <c r="M366" s="86" t="s">
        <v>224</v>
      </c>
      <c r="N366" s="86" t="s">
        <v>224</v>
      </c>
      <c r="O366" s="86" t="s">
        <v>224</v>
      </c>
      <c r="P366" s="86" t="s">
        <v>224</v>
      </c>
      <c r="Q366" s="86" t="s">
        <v>224</v>
      </c>
      <c r="R366" s="86" t="s">
        <v>224</v>
      </c>
      <c r="S366" s="86" t="s">
        <v>224</v>
      </c>
      <c r="T366" s="86" t="s">
        <v>224</v>
      </c>
      <c r="U366" s="86" t="s">
        <v>224</v>
      </c>
      <c r="V366" s="127" t="s">
        <v>224</v>
      </c>
      <c r="W366" s="94"/>
    </row>
    <row r="367" spans="1:23" ht="16.5" collapsed="1" thickBot="1" x14ac:dyDescent="0.3">
      <c r="A367" s="30" t="s">
        <v>580</v>
      </c>
      <c r="B367" s="44" t="s">
        <v>581</v>
      </c>
      <c r="C367" s="32" t="s">
        <v>582</v>
      </c>
      <c r="D367" s="81">
        <v>423.70007499999997</v>
      </c>
      <c r="E367" s="128">
        <v>1722.91</v>
      </c>
      <c r="F367" s="128">
        <v>2157.7158333333336</v>
      </c>
      <c r="G367" s="128">
        <v>2431.5</v>
      </c>
      <c r="H367" s="45">
        <v>2366.9833333333336</v>
      </c>
      <c r="I367" s="45">
        <v>2384.5</v>
      </c>
      <c r="J367" s="45">
        <v>2353.5</v>
      </c>
      <c r="K367" s="45">
        <v>2384.5</v>
      </c>
      <c r="L367" s="45">
        <v>2397.5</v>
      </c>
      <c r="M367" s="45">
        <v>2384.5</v>
      </c>
      <c r="N367" s="45">
        <v>2397.5</v>
      </c>
      <c r="O367" s="45">
        <v>2384.5</v>
      </c>
      <c r="P367" s="45">
        <v>2397.5</v>
      </c>
      <c r="Q367" s="45">
        <v>2384.5</v>
      </c>
      <c r="R367" s="45">
        <v>2397.5</v>
      </c>
      <c r="S367" s="45">
        <v>2384.5</v>
      </c>
      <c r="T367" s="45">
        <v>2397.5</v>
      </c>
      <c r="U367" s="45">
        <f t="shared" si="120"/>
        <v>16738.5</v>
      </c>
      <c r="V367" s="46">
        <f t="shared" si="120"/>
        <v>16707.983333333334</v>
      </c>
      <c r="W367" s="94"/>
    </row>
    <row r="368" spans="1:23" x14ac:dyDescent="0.25">
      <c r="A368" s="148" t="s">
        <v>583</v>
      </c>
      <c r="B368" s="149"/>
      <c r="C368" s="149"/>
      <c r="D368" s="149"/>
      <c r="E368" s="149"/>
      <c r="F368" s="149"/>
      <c r="G368" s="149"/>
      <c r="H368" s="149"/>
      <c r="I368" s="149"/>
      <c r="J368" s="149"/>
      <c r="K368" s="149"/>
      <c r="L368" s="149"/>
      <c r="M368" s="149"/>
      <c r="N368" s="149"/>
      <c r="O368" s="149"/>
      <c r="P368" s="149"/>
      <c r="Q368" s="149"/>
      <c r="R368" s="149"/>
      <c r="S368" s="149"/>
      <c r="T368" s="149"/>
      <c r="U368" s="149"/>
      <c r="V368" s="150"/>
      <c r="W368" s="94"/>
    </row>
    <row r="369" spans="1:23" ht="10.5" customHeight="1" thickBot="1" x14ac:dyDescent="0.3">
      <c r="A369" s="148"/>
      <c r="B369" s="149"/>
      <c r="C369" s="149"/>
      <c r="D369" s="149"/>
      <c r="E369" s="149"/>
      <c r="F369" s="149"/>
      <c r="G369" s="149"/>
      <c r="H369" s="149"/>
      <c r="I369" s="149"/>
      <c r="J369" s="149"/>
      <c r="K369" s="149"/>
      <c r="L369" s="149"/>
      <c r="M369" s="149"/>
      <c r="N369" s="149"/>
      <c r="O369" s="149"/>
      <c r="P369" s="149"/>
      <c r="Q369" s="149"/>
      <c r="R369" s="149"/>
      <c r="S369" s="149"/>
      <c r="T369" s="149"/>
      <c r="U369" s="149"/>
      <c r="V369" s="150"/>
      <c r="W369" s="94"/>
    </row>
    <row r="370" spans="1:23" ht="33" customHeight="1" x14ac:dyDescent="0.25">
      <c r="A370" s="151" t="s">
        <v>7</v>
      </c>
      <c r="B370" s="153" t="s">
        <v>8</v>
      </c>
      <c r="C370" s="155" t="s">
        <v>9</v>
      </c>
      <c r="D370" s="91">
        <f t="shared" ref="D370:T370" si="122">D19</f>
        <v>2013</v>
      </c>
      <c r="E370" s="91">
        <f t="shared" si="122"/>
        <v>2014</v>
      </c>
      <c r="F370" s="92">
        <f t="shared" si="122"/>
        <v>2015</v>
      </c>
      <c r="G370" s="157">
        <f t="shared" si="122"/>
        <v>2016</v>
      </c>
      <c r="H370" s="158">
        <f t="shared" si="122"/>
        <v>0</v>
      </c>
      <c r="I370" s="157">
        <f t="shared" si="122"/>
        <v>2017</v>
      </c>
      <c r="J370" s="158">
        <f t="shared" si="122"/>
        <v>0</v>
      </c>
      <c r="K370" s="157">
        <f t="shared" si="122"/>
        <v>2018</v>
      </c>
      <c r="L370" s="158">
        <f t="shared" si="122"/>
        <v>0</v>
      </c>
      <c r="M370" s="157">
        <f t="shared" si="122"/>
        <v>2019</v>
      </c>
      <c r="N370" s="158">
        <f t="shared" si="122"/>
        <v>0</v>
      </c>
      <c r="O370" s="157">
        <f t="shared" si="122"/>
        <v>2020</v>
      </c>
      <c r="P370" s="158">
        <f t="shared" si="122"/>
        <v>0</v>
      </c>
      <c r="Q370" s="157">
        <f t="shared" si="122"/>
        <v>2021</v>
      </c>
      <c r="R370" s="158">
        <f t="shared" si="122"/>
        <v>0</v>
      </c>
      <c r="S370" s="157">
        <f t="shared" si="122"/>
        <v>2022</v>
      </c>
      <c r="T370" s="158">
        <f t="shared" si="122"/>
        <v>0</v>
      </c>
      <c r="U370" s="153" t="s">
        <v>10</v>
      </c>
      <c r="V370" s="155"/>
      <c r="W370" s="94"/>
    </row>
    <row r="371" spans="1:23" ht="44.25" customHeight="1" x14ac:dyDescent="0.25">
      <c r="A371" s="152"/>
      <c r="B371" s="154"/>
      <c r="C371" s="156"/>
      <c r="D371" s="47" t="s">
        <v>11</v>
      </c>
      <c r="E371" s="48" t="s">
        <v>11</v>
      </c>
      <c r="F371" s="48" t="s">
        <v>584</v>
      </c>
      <c r="G371" s="48" t="s">
        <v>585</v>
      </c>
      <c r="H371" s="48" t="s">
        <v>586</v>
      </c>
      <c r="I371" s="48" t="s">
        <v>585</v>
      </c>
      <c r="J371" s="48" t="s">
        <v>13</v>
      </c>
      <c r="K371" s="48" t="s">
        <v>585</v>
      </c>
      <c r="L371" s="48" t="s">
        <v>13</v>
      </c>
      <c r="M371" s="48" t="s">
        <v>585</v>
      </c>
      <c r="N371" s="48" t="s">
        <v>13</v>
      </c>
      <c r="O371" s="48" t="s">
        <v>585</v>
      </c>
      <c r="P371" s="48" t="s">
        <v>13</v>
      </c>
      <c r="Q371" s="48" t="s">
        <v>585</v>
      </c>
      <c r="R371" s="48" t="s">
        <v>13</v>
      </c>
      <c r="S371" s="48" t="s">
        <v>585</v>
      </c>
      <c r="T371" s="48" t="s">
        <v>13</v>
      </c>
      <c r="U371" s="48" t="s">
        <v>585</v>
      </c>
      <c r="V371" s="49" t="s">
        <v>13</v>
      </c>
      <c r="W371" s="94"/>
    </row>
    <row r="372" spans="1:23" ht="16.5" thickBot="1" x14ac:dyDescent="0.3">
      <c r="A372" s="50">
        <v>1</v>
      </c>
      <c r="B372" s="7">
        <v>2</v>
      </c>
      <c r="C372" s="51">
        <v>3</v>
      </c>
      <c r="D372" s="52">
        <v>4</v>
      </c>
      <c r="E372" s="53">
        <v>5</v>
      </c>
      <c r="F372" s="53">
        <v>6</v>
      </c>
      <c r="G372" s="53">
        <v>7</v>
      </c>
      <c r="H372" s="53">
        <v>8</v>
      </c>
      <c r="I372" s="53">
        <v>9</v>
      </c>
      <c r="J372" s="53">
        <v>10</v>
      </c>
      <c r="K372" s="53">
        <v>11</v>
      </c>
      <c r="L372" s="53">
        <v>12</v>
      </c>
      <c r="M372" s="53">
        <v>11</v>
      </c>
      <c r="N372" s="53">
        <v>12</v>
      </c>
      <c r="O372" s="53">
        <v>11</v>
      </c>
      <c r="P372" s="53">
        <v>12</v>
      </c>
      <c r="Q372" s="53">
        <v>11</v>
      </c>
      <c r="R372" s="53">
        <v>12</v>
      </c>
      <c r="S372" s="53">
        <v>11</v>
      </c>
      <c r="T372" s="53">
        <v>12</v>
      </c>
      <c r="U372" s="53">
        <v>13</v>
      </c>
      <c r="V372" s="54">
        <v>14</v>
      </c>
      <c r="W372" s="94"/>
    </row>
    <row r="373" spans="1:23" ht="30.75" customHeight="1" x14ac:dyDescent="0.25">
      <c r="A373" s="161" t="s">
        <v>587</v>
      </c>
      <c r="B373" s="162"/>
      <c r="C373" s="35" t="s">
        <v>17</v>
      </c>
      <c r="D373" s="82">
        <f>D374+D431</f>
        <v>350.04314668000006</v>
      </c>
      <c r="E373" s="55">
        <f t="shared" ref="E373:H373" si="123">E374+E431</f>
        <v>544.63212737714014</v>
      </c>
      <c r="F373" s="55">
        <f t="shared" si="123"/>
        <v>212.50966229550005</v>
      </c>
      <c r="G373" s="55">
        <f t="shared" si="123"/>
        <v>71.317722959999998</v>
      </c>
      <c r="H373" s="55">
        <f t="shared" si="123"/>
        <v>188.60372538299998</v>
      </c>
      <c r="I373" s="55">
        <v>1671.4756311643901</v>
      </c>
      <c r="J373" s="55">
        <f t="shared" ref="J373:T373" si="124">J374+J431</f>
        <v>1355.9152886889453</v>
      </c>
      <c r="K373" s="55">
        <v>524.50356750033939</v>
      </c>
      <c r="L373" s="55">
        <f t="shared" si="124"/>
        <v>1004.5415195191898</v>
      </c>
      <c r="M373" s="55">
        <v>48.064457012152999</v>
      </c>
      <c r="N373" s="55">
        <f t="shared" si="124"/>
        <v>878.142345985882</v>
      </c>
      <c r="O373" s="55">
        <v>101.894554636926</v>
      </c>
      <c r="P373" s="55">
        <f t="shared" si="124"/>
        <v>1519.3296727569261</v>
      </c>
      <c r="Q373" s="55">
        <v>11.799999999999997</v>
      </c>
      <c r="R373" s="55">
        <f t="shared" si="124"/>
        <v>1474.0561783017399</v>
      </c>
      <c r="S373" s="55">
        <v>0</v>
      </c>
      <c r="T373" s="55">
        <f t="shared" si="124"/>
        <v>1550.9401795156598</v>
      </c>
      <c r="U373" s="55">
        <f t="shared" ref="U373:V436" si="125">G373+I373+K373+M373+O373+Q373+S373</f>
        <v>2429.0559332738085</v>
      </c>
      <c r="V373" s="56">
        <f t="shared" si="125"/>
        <v>7971.5289101513436</v>
      </c>
      <c r="W373" s="94"/>
    </row>
    <row r="374" spans="1:23" x14ac:dyDescent="0.25">
      <c r="A374" s="14" t="s">
        <v>15</v>
      </c>
      <c r="B374" s="57" t="s">
        <v>588</v>
      </c>
      <c r="C374" s="16" t="s">
        <v>17</v>
      </c>
      <c r="D374" s="80">
        <f>D375+D399+D427+D428</f>
        <v>24.472626679999991</v>
      </c>
      <c r="E374" s="83">
        <f t="shared" ref="E374:H374" si="126">E375+E399+E427+E428</f>
        <v>344.63212737714014</v>
      </c>
      <c r="F374" s="58">
        <f t="shared" si="126"/>
        <v>212.50966229550005</v>
      </c>
      <c r="G374" s="58">
        <f t="shared" si="126"/>
        <v>71.317722959999998</v>
      </c>
      <c r="H374" s="58">
        <f t="shared" si="126"/>
        <v>113.87617534299999</v>
      </c>
      <c r="I374" s="58">
        <v>1671.4756311643901</v>
      </c>
      <c r="J374" s="58">
        <f>J375+J399+J427+J428</f>
        <v>1355.9152886889453</v>
      </c>
      <c r="K374" s="58">
        <v>524.50356750033939</v>
      </c>
      <c r="L374" s="58">
        <f t="shared" ref="L374:T374" si="127">L375+L399+L427+L428</f>
        <v>1004.5415195191898</v>
      </c>
      <c r="M374" s="58">
        <v>48.064457012152999</v>
      </c>
      <c r="N374" s="58">
        <f t="shared" si="127"/>
        <v>878.142345985882</v>
      </c>
      <c r="O374" s="58">
        <v>101.894554636926</v>
      </c>
      <c r="P374" s="58">
        <f t="shared" si="127"/>
        <v>1519.3296727569261</v>
      </c>
      <c r="Q374" s="58">
        <v>11.799999999999997</v>
      </c>
      <c r="R374" s="58">
        <f t="shared" si="127"/>
        <v>1474.0561783017399</v>
      </c>
      <c r="S374" s="58">
        <v>0</v>
      </c>
      <c r="T374" s="58">
        <f t="shared" si="127"/>
        <v>1550.9401795156598</v>
      </c>
      <c r="U374" s="58">
        <f t="shared" si="125"/>
        <v>2429.0559332738085</v>
      </c>
      <c r="V374" s="59">
        <f t="shared" si="125"/>
        <v>7896.8013601113435</v>
      </c>
      <c r="W374" s="94"/>
    </row>
    <row r="375" spans="1:23" x14ac:dyDescent="0.25">
      <c r="A375" s="14" t="s">
        <v>18</v>
      </c>
      <c r="B375" s="21" t="s">
        <v>589</v>
      </c>
      <c r="C375" s="16" t="s">
        <v>17</v>
      </c>
      <c r="D375" s="80">
        <f>D376+D398</f>
        <v>0</v>
      </c>
      <c r="E375" s="83">
        <f>E376+E398</f>
        <v>0</v>
      </c>
      <c r="F375" s="58">
        <f t="shared" ref="F375:H375" si="128">F376+F398</f>
        <v>0</v>
      </c>
      <c r="G375" s="58">
        <f t="shared" si="128"/>
        <v>0</v>
      </c>
      <c r="H375" s="58">
        <f t="shared" si="128"/>
        <v>10.273418039999999</v>
      </c>
      <c r="I375" s="58">
        <v>0</v>
      </c>
      <c r="J375" s="58">
        <f t="shared" ref="J375:T375" si="129">J376+J398</f>
        <v>9.9962969199999989</v>
      </c>
      <c r="K375" s="58">
        <v>6.6768000000000001</v>
      </c>
      <c r="L375" s="58">
        <f t="shared" si="129"/>
        <v>2.5849578499999999</v>
      </c>
      <c r="M375" s="58">
        <v>0</v>
      </c>
      <c r="N375" s="58">
        <f t="shared" si="129"/>
        <v>9.3217571680800013</v>
      </c>
      <c r="O375" s="58">
        <v>1.6692</v>
      </c>
      <c r="P375" s="58">
        <f t="shared" si="129"/>
        <v>0</v>
      </c>
      <c r="Q375" s="58">
        <v>0</v>
      </c>
      <c r="R375" s="58">
        <f t="shared" si="129"/>
        <v>0</v>
      </c>
      <c r="S375" s="58">
        <v>0</v>
      </c>
      <c r="T375" s="58">
        <f t="shared" si="129"/>
        <v>0</v>
      </c>
      <c r="U375" s="58">
        <f t="shared" si="125"/>
        <v>8.3460000000000001</v>
      </c>
      <c r="V375" s="59">
        <f t="shared" si="125"/>
        <v>32.176429978079994</v>
      </c>
      <c r="W375" s="94"/>
    </row>
    <row r="376" spans="1:23" ht="31.5" x14ac:dyDescent="0.25">
      <c r="A376" s="14" t="s">
        <v>20</v>
      </c>
      <c r="B376" s="22" t="s">
        <v>590</v>
      </c>
      <c r="C376" s="16" t="s">
        <v>17</v>
      </c>
      <c r="D376" s="80">
        <f>D382+D384+D389</f>
        <v>0</v>
      </c>
      <c r="E376" s="84">
        <f>E382+E384+E389</f>
        <v>0</v>
      </c>
      <c r="F376" s="58">
        <f t="shared" ref="F376:H376" si="130">F382+F384+F389</f>
        <v>0</v>
      </c>
      <c r="G376" s="58">
        <f t="shared" si="130"/>
        <v>0</v>
      </c>
      <c r="H376" s="58">
        <f t="shared" si="130"/>
        <v>10.273418039999999</v>
      </c>
      <c r="I376" s="58">
        <v>0</v>
      </c>
      <c r="J376" s="58">
        <f t="shared" ref="J376:T376" si="131">J382+J384+J389</f>
        <v>9.9962969199999989</v>
      </c>
      <c r="K376" s="58">
        <v>6.6768000000000001</v>
      </c>
      <c r="L376" s="58">
        <f t="shared" si="131"/>
        <v>2.5849578499999999</v>
      </c>
      <c r="M376" s="58">
        <v>0</v>
      </c>
      <c r="N376" s="58">
        <f t="shared" si="131"/>
        <v>9.3217571680800013</v>
      </c>
      <c r="O376" s="58">
        <v>1.6692</v>
      </c>
      <c r="P376" s="58">
        <f t="shared" si="131"/>
        <v>0</v>
      </c>
      <c r="Q376" s="58">
        <v>0</v>
      </c>
      <c r="R376" s="58">
        <f t="shared" si="131"/>
        <v>0</v>
      </c>
      <c r="S376" s="58">
        <v>0</v>
      </c>
      <c r="T376" s="58">
        <f t="shared" si="131"/>
        <v>0</v>
      </c>
      <c r="U376" s="58">
        <f t="shared" si="125"/>
        <v>8.3460000000000001</v>
      </c>
      <c r="V376" s="59">
        <f t="shared" si="125"/>
        <v>32.176429978079994</v>
      </c>
      <c r="W376" s="94"/>
    </row>
    <row r="377" spans="1:23" hidden="1" outlineLevel="1" x14ac:dyDescent="0.25">
      <c r="A377" s="14" t="s">
        <v>591</v>
      </c>
      <c r="B377" s="24" t="s">
        <v>592</v>
      </c>
      <c r="C377" s="16" t="s">
        <v>17</v>
      </c>
      <c r="D377" s="80" t="s">
        <v>224</v>
      </c>
      <c r="E377" s="84" t="s">
        <v>224</v>
      </c>
      <c r="F377" s="58" t="s">
        <v>224</v>
      </c>
      <c r="G377" s="58" t="s">
        <v>224</v>
      </c>
      <c r="H377" s="58" t="s">
        <v>224</v>
      </c>
      <c r="I377" s="58" t="s">
        <v>224</v>
      </c>
      <c r="J377" s="58" t="s">
        <v>224</v>
      </c>
      <c r="K377" s="58" t="s">
        <v>224</v>
      </c>
      <c r="L377" s="58" t="s">
        <v>224</v>
      </c>
      <c r="M377" s="58" t="s">
        <v>224</v>
      </c>
      <c r="N377" s="58" t="s">
        <v>224</v>
      </c>
      <c r="O377" s="58" t="s">
        <v>224</v>
      </c>
      <c r="P377" s="58" t="s">
        <v>224</v>
      </c>
      <c r="Q377" s="58" t="s">
        <v>224</v>
      </c>
      <c r="R377" s="58" t="s">
        <v>224</v>
      </c>
      <c r="S377" s="58" t="s">
        <v>224</v>
      </c>
      <c r="T377" s="58" t="s">
        <v>224</v>
      </c>
      <c r="U377" s="58" t="s">
        <v>224</v>
      </c>
      <c r="V377" s="59" t="s">
        <v>224</v>
      </c>
      <c r="W377" s="94"/>
    </row>
    <row r="378" spans="1:23" ht="31.5" hidden="1" outlineLevel="1" x14ac:dyDescent="0.25">
      <c r="A378" s="14" t="s">
        <v>593</v>
      </c>
      <c r="B378" s="25" t="s">
        <v>21</v>
      </c>
      <c r="C378" s="16" t="s">
        <v>17</v>
      </c>
      <c r="D378" s="80" t="s">
        <v>224</v>
      </c>
      <c r="E378" s="84" t="s">
        <v>224</v>
      </c>
      <c r="F378" s="58" t="s">
        <v>224</v>
      </c>
      <c r="G378" s="58" t="s">
        <v>224</v>
      </c>
      <c r="H378" s="58" t="s">
        <v>224</v>
      </c>
      <c r="I378" s="58" t="s">
        <v>224</v>
      </c>
      <c r="J378" s="58" t="s">
        <v>224</v>
      </c>
      <c r="K378" s="58" t="s">
        <v>224</v>
      </c>
      <c r="L378" s="58" t="s">
        <v>224</v>
      </c>
      <c r="M378" s="58" t="s">
        <v>224</v>
      </c>
      <c r="N378" s="58" t="s">
        <v>224</v>
      </c>
      <c r="O378" s="58" t="s">
        <v>224</v>
      </c>
      <c r="P378" s="58" t="s">
        <v>224</v>
      </c>
      <c r="Q378" s="58" t="s">
        <v>224</v>
      </c>
      <c r="R378" s="58" t="s">
        <v>224</v>
      </c>
      <c r="S378" s="58" t="s">
        <v>224</v>
      </c>
      <c r="T378" s="58" t="s">
        <v>224</v>
      </c>
      <c r="U378" s="58" t="s">
        <v>224</v>
      </c>
      <c r="V378" s="59" t="s">
        <v>224</v>
      </c>
      <c r="W378" s="94"/>
    </row>
    <row r="379" spans="1:23" ht="31.5" hidden="1" outlineLevel="1" x14ac:dyDescent="0.25">
      <c r="A379" s="14" t="s">
        <v>594</v>
      </c>
      <c r="B379" s="25" t="s">
        <v>23</v>
      </c>
      <c r="C379" s="16" t="s">
        <v>17</v>
      </c>
      <c r="D379" s="80" t="s">
        <v>224</v>
      </c>
      <c r="E379" s="84" t="s">
        <v>224</v>
      </c>
      <c r="F379" s="58" t="s">
        <v>224</v>
      </c>
      <c r="G379" s="58" t="s">
        <v>224</v>
      </c>
      <c r="H379" s="58" t="s">
        <v>224</v>
      </c>
      <c r="I379" s="58" t="s">
        <v>224</v>
      </c>
      <c r="J379" s="58" t="s">
        <v>224</v>
      </c>
      <c r="K379" s="58" t="s">
        <v>224</v>
      </c>
      <c r="L379" s="58" t="s">
        <v>224</v>
      </c>
      <c r="M379" s="58" t="s">
        <v>224</v>
      </c>
      <c r="N379" s="58" t="s">
        <v>224</v>
      </c>
      <c r="O379" s="58" t="s">
        <v>224</v>
      </c>
      <c r="P379" s="58" t="s">
        <v>224</v>
      </c>
      <c r="Q379" s="58" t="s">
        <v>224</v>
      </c>
      <c r="R379" s="58" t="s">
        <v>224</v>
      </c>
      <c r="S379" s="58" t="s">
        <v>224</v>
      </c>
      <c r="T379" s="58" t="s">
        <v>224</v>
      </c>
      <c r="U379" s="58" t="s">
        <v>224</v>
      </c>
      <c r="V379" s="59" t="s">
        <v>224</v>
      </c>
      <c r="W379" s="94"/>
    </row>
    <row r="380" spans="1:23" ht="31.5" hidden="1" outlineLevel="1" x14ac:dyDescent="0.25">
      <c r="A380" s="14" t="s">
        <v>595</v>
      </c>
      <c r="B380" s="25" t="s">
        <v>25</v>
      </c>
      <c r="C380" s="16" t="s">
        <v>17</v>
      </c>
      <c r="D380" s="80" t="s">
        <v>224</v>
      </c>
      <c r="E380" s="84" t="s">
        <v>224</v>
      </c>
      <c r="F380" s="58" t="s">
        <v>224</v>
      </c>
      <c r="G380" s="58" t="s">
        <v>224</v>
      </c>
      <c r="H380" s="58" t="s">
        <v>224</v>
      </c>
      <c r="I380" s="58" t="s">
        <v>224</v>
      </c>
      <c r="J380" s="58" t="s">
        <v>224</v>
      </c>
      <c r="K380" s="58" t="s">
        <v>224</v>
      </c>
      <c r="L380" s="58" t="s">
        <v>224</v>
      </c>
      <c r="M380" s="58" t="s">
        <v>224</v>
      </c>
      <c r="N380" s="58" t="s">
        <v>224</v>
      </c>
      <c r="O380" s="58" t="s">
        <v>224</v>
      </c>
      <c r="P380" s="58" t="s">
        <v>224</v>
      </c>
      <c r="Q380" s="58" t="s">
        <v>224</v>
      </c>
      <c r="R380" s="58" t="s">
        <v>224</v>
      </c>
      <c r="S380" s="58" t="s">
        <v>224</v>
      </c>
      <c r="T380" s="58" t="s">
        <v>224</v>
      </c>
      <c r="U380" s="58" t="s">
        <v>224</v>
      </c>
      <c r="V380" s="59" t="s">
        <v>224</v>
      </c>
      <c r="W380" s="94"/>
    </row>
    <row r="381" spans="1:23" hidden="1" outlineLevel="1" x14ac:dyDescent="0.25">
      <c r="A381" s="14" t="s">
        <v>596</v>
      </c>
      <c r="B381" s="24" t="s">
        <v>597</v>
      </c>
      <c r="C381" s="16" t="s">
        <v>17</v>
      </c>
      <c r="D381" s="80" t="s">
        <v>224</v>
      </c>
      <c r="E381" s="84" t="s">
        <v>224</v>
      </c>
      <c r="F381" s="58" t="s">
        <v>224</v>
      </c>
      <c r="G381" s="58" t="s">
        <v>224</v>
      </c>
      <c r="H381" s="58" t="s">
        <v>224</v>
      </c>
      <c r="I381" s="58" t="s">
        <v>224</v>
      </c>
      <c r="J381" s="58" t="s">
        <v>224</v>
      </c>
      <c r="K381" s="58" t="s">
        <v>224</v>
      </c>
      <c r="L381" s="58" t="s">
        <v>224</v>
      </c>
      <c r="M381" s="58" t="s">
        <v>224</v>
      </c>
      <c r="N381" s="58" t="s">
        <v>224</v>
      </c>
      <c r="O381" s="58" t="s">
        <v>224</v>
      </c>
      <c r="P381" s="58" t="s">
        <v>224</v>
      </c>
      <c r="Q381" s="58" t="s">
        <v>224</v>
      </c>
      <c r="R381" s="58" t="s">
        <v>224</v>
      </c>
      <c r="S381" s="58" t="s">
        <v>224</v>
      </c>
      <c r="T381" s="58" t="s">
        <v>224</v>
      </c>
      <c r="U381" s="58" t="s">
        <v>224</v>
      </c>
      <c r="V381" s="59" t="s">
        <v>224</v>
      </c>
      <c r="W381" s="94"/>
    </row>
    <row r="382" spans="1:23" collapsed="1" x14ac:dyDescent="0.25">
      <c r="A382" s="14" t="s">
        <v>598</v>
      </c>
      <c r="B382" s="24" t="s">
        <v>599</v>
      </c>
      <c r="C382" s="16" t="s">
        <v>17</v>
      </c>
      <c r="D382" s="80">
        <v>0</v>
      </c>
      <c r="E382" s="84">
        <v>0</v>
      </c>
      <c r="F382" s="58">
        <v>0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0</v>
      </c>
      <c r="O382" s="58">
        <v>0</v>
      </c>
      <c r="P382" s="58">
        <v>0</v>
      </c>
      <c r="Q382" s="58">
        <v>0</v>
      </c>
      <c r="R382" s="58">
        <v>0</v>
      </c>
      <c r="S382" s="58">
        <v>0</v>
      </c>
      <c r="T382" s="58">
        <v>0</v>
      </c>
      <c r="U382" s="58">
        <f t="shared" si="125"/>
        <v>0</v>
      </c>
      <c r="V382" s="59">
        <f t="shared" si="125"/>
        <v>0</v>
      </c>
      <c r="W382" s="94"/>
    </row>
    <row r="383" spans="1:23" hidden="1" outlineLevel="1" x14ac:dyDescent="0.25">
      <c r="A383" s="14" t="s">
        <v>600</v>
      </c>
      <c r="B383" s="24" t="s">
        <v>601</v>
      </c>
      <c r="C383" s="16" t="s">
        <v>17</v>
      </c>
      <c r="D383" s="80" t="s">
        <v>224</v>
      </c>
      <c r="E383" s="84" t="s">
        <v>224</v>
      </c>
      <c r="F383" s="58" t="s">
        <v>224</v>
      </c>
      <c r="G383" s="58" t="s">
        <v>224</v>
      </c>
      <c r="H383" s="58" t="s">
        <v>224</v>
      </c>
      <c r="I383" s="58" t="s">
        <v>224</v>
      </c>
      <c r="J383" s="58" t="s">
        <v>224</v>
      </c>
      <c r="K383" s="58" t="s">
        <v>224</v>
      </c>
      <c r="L383" s="58" t="s">
        <v>224</v>
      </c>
      <c r="M383" s="58" t="s">
        <v>224</v>
      </c>
      <c r="N383" s="58" t="s">
        <v>224</v>
      </c>
      <c r="O383" s="58" t="s">
        <v>224</v>
      </c>
      <c r="P383" s="58" t="s">
        <v>224</v>
      </c>
      <c r="Q383" s="58" t="s">
        <v>224</v>
      </c>
      <c r="R383" s="58" t="s">
        <v>224</v>
      </c>
      <c r="S383" s="58" t="s">
        <v>224</v>
      </c>
      <c r="T383" s="58" t="s">
        <v>224</v>
      </c>
      <c r="U383" s="58" t="s">
        <v>224</v>
      </c>
      <c r="V383" s="59" t="s">
        <v>224</v>
      </c>
      <c r="W383" s="94"/>
    </row>
    <row r="384" spans="1:23" collapsed="1" x14ac:dyDescent="0.25">
      <c r="A384" s="14" t="s">
        <v>602</v>
      </c>
      <c r="B384" s="24" t="s">
        <v>603</v>
      </c>
      <c r="C384" s="16" t="s">
        <v>17</v>
      </c>
      <c r="D384" s="80">
        <f>D385+D387</f>
        <v>0</v>
      </c>
      <c r="E384" s="84">
        <f t="shared" ref="E384:H384" si="132">E385+E387</f>
        <v>0</v>
      </c>
      <c r="F384" s="58">
        <f t="shared" si="132"/>
        <v>0</v>
      </c>
      <c r="G384" s="58">
        <f t="shared" si="132"/>
        <v>0</v>
      </c>
      <c r="H384" s="58">
        <f t="shared" si="132"/>
        <v>10.273418039999999</v>
      </c>
      <c r="I384" s="58">
        <v>0</v>
      </c>
      <c r="J384" s="58">
        <f>J385+J387</f>
        <v>9.9962969199999989</v>
      </c>
      <c r="K384" s="58">
        <v>6.6768000000000001</v>
      </c>
      <c r="L384" s="58">
        <f t="shared" ref="L384:T384" si="133">L385+L387</f>
        <v>2.5849578499999999</v>
      </c>
      <c r="M384" s="58">
        <v>0</v>
      </c>
      <c r="N384" s="58">
        <f t="shared" si="133"/>
        <v>9.3217571680800013</v>
      </c>
      <c r="O384" s="58">
        <v>1.6692</v>
      </c>
      <c r="P384" s="58">
        <f t="shared" si="133"/>
        <v>0</v>
      </c>
      <c r="Q384" s="58">
        <v>0</v>
      </c>
      <c r="R384" s="58">
        <f t="shared" si="133"/>
        <v>0</v>
      </c>
      <c r="S384" s="58">
        <v>0</v>
      </c>
      <c r="T384" s="58">
        <f t="shared" si="133"/>
        <v>0</v>
      </c>
      <c r="U384" s="58">
        <f t="shared" si="125"/>
        <v>8.3460000000000001</v>
      </c>
      <c r="V384" s="59">
        <f t="shared" si="125"/>
        <v>32.176429978079994</v>
      </c>
      <c r="W384" s="94"/>
    </row>
    <row r="385" spans="1:23" ht="31.5" x14ac:dyDescent="0.25">
      <c r="A385" s="14" t="s">
        <v>604</v>
      </c>
      <c r="B385" s="25" t="s">
        <v>605</v>
      </c>
      <c r="C385" s="16" t="s">
        <v>17</v>
      </c>
      <c r="D385" s="80">
        <v>0</v>
      </c>
      <c r="E385" s="84">
        <v>0</v>
      </c>
      <c r="F385" s="58">
        <v>0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0</v>
      </c>
      <c r="O385" s="58">
        <v>0</v>
      </c>
      <c r="P385" s="58">
        <v>0</v>
      </c>
      <c r="Q385" s="58">
        <v>0</v>
      </c>
      <c r="R385" s="58">
        <v>0</v>
      </c>
      <c r="S385" s="58">
        <v>0</v>
      </c>
      <c r="T385" s="58">
        <v>0</v>
      </c>
      <c r="U385" s="58">
        <f t="shared" si="125"/>
        <v>0</v>
      </c>
      <c r="V385" s="59">
        <f t="shared" si="125"/>
        <v>0</v>
      </c>
      <c r="W385" s="94"/>
    </row>
    <row r="386" spans="1:23" x14ac:dyDescent="0.25">
      <c r="A386" s="14" t="s">
        <v>606</v>
      </c>
      <c r="B386" s="25" t="s">
        <v>607</v>
      </c>
      <c r="C386" s="16" t="s">
        <v>17</v>
      </c>
      <c r="D386" s="80">
        <v>0</v>
      </c>
      <c r="E386" s="84">
        <v>0</v>
      </c>
      <c r="F386" s="58">
        <v>0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0</v>
      </c>
      <c r="O386" s="58">
        <v>0</v>
      </c>
      <c r="P386" s="58">
        <v>0</v>
      </c>
      <c r="Q386" s="58">
        <v>0</v>
      </c>
      <c r="R386" s="58">
        <v>0</v>
      </c>
      <c r="S386" s="58">
        <v>0</v>
      </c>
      <c r="T386" s="58">
        <v>0</v>
      </c>
      <c r="U386" s="58">
        <f t="shared" si="125"/>
        <v>0</v>
      </c>
      <c r="V386" s="59">
        <f t="shared" si="125"/>
        <v>0</v>
      </c>
      <c r="W386" s="94"/>
    </row>
    <row r="387" spans="1:23" x14ac:dyDescent="0.25">
      <c r="A387" s="14" t="s">
        <v>608</v>
      </c>
      <c r="B387" s="25" t="s">
        <v>609</v>
      </c>
      <c r="C387" s="16" t="s">
        <v>17</v>
      </c>
      <c r="D387" s="58">
        <f t="shared" ref="D387:G387" si="134">D388</f>
        <v>0</v>
      </c>
      <c r="E387" s="58">
        <f t="shared" si="134"/>
        <v>0</v>
      </c>
      <c r="F387" s="58">
        <f t="shared" si="134"/>
        <v>0</v>
      </c>
      <c r="G387" s="58">
        <f t="shared" si="134"/>
        <v>0</v>
      </c>
      <c r="H387" s="58">
        <f>H388</f>
        <v>10.273418039999999</v>
      </c>
      <c r="I387" s="58">
        <v>0</v>
      </c>
      <c r="J387" s="58">
        <f t="shared" ref="J387:T387" si="135">J388</f>
        <v>9.9962969199999989</v>
      </c>
      <c r="K387" s="58">
        <v>6.6768000000000001</v>
      </c>
      <c r="L387" s="58">
        <f t="shared" si="135"/>
        <v>2.5849578499999999</v>
      </c>
      <c r="M387" s="58">
        <v>0</v>
      </c>
      <c r="N387" s="58">
        <f t="shared" si="135"/>
        <v>9.3217571680800013</v>
      </c>
      <c r="O387" s="58">
        <v>1.6692</v>
      </c>
      <c r="P387" s="58">
        <f t="shared" si="135"/>
        <v>0</v>
      </c>
      <c r="Q387" s="58">
        <v>0</v>
      </c>
      <c r="R387" s="58">
        <f t="shared" si="135"/>
        <v>0</v>
      </c>
      <c r="S387" s="58">
        <v>0</v>
      </c>
      <c r="T387" s="58">
        <f t="shared" si="135"/>
        <v>0</v>
      </c>
      <c r="U387" s="58">
        <f t="shared" si="125"/>
        <v>8.3460000000000001</v>
      </c>
      <c r="V387" s="59">
        <f t="shared" si="125"/>
        <v>32.176429978079994</v>
      </c>
      <c r="W387" s="94"/>
    </row>
    <row r="388" spans="1:23" x14ac:dyDescent="0.25">
      <c r="A388" s="14" t="s">
        <v>610</v>
      </c>
      <c r="B388" s="25" t="s">
        <v>607</v>
      </c>
      <c r="C388" s="16" t="s">
        <v>17</v>
      </c>
      <c r="D388" s="80">
        <v>0</v>
      </c>
      <c r="E388" s="84">
        <v>0</v>
      </c>
      <c r="F388" s="58">
        <v>0</v>
      </c>
      <c r="G388" s="58">
        <v>0</v>
      </c>
      <c r="H388" s="58">
        <v>10.273418039999999</v>
      </c>
      <c r="I388" s="58">
        <v>0</v>
      </c>
      <c r="J388" s="58">
        <v>9.9962969199999989</v>
      </c>
      <c r="K388" s="58">
        <v>6.6768000000000001</v>
      </c>
      <c r="L388" s="58">
        <v>2.5849578499999999</v>
      </c>
      <c r="M388" s="58">
        <v>0</v>
      </c>
      <c r="N388" s="58">
        <v>9.3217571680800013</v>
      </c>
      <c r="O388" s="58">
        <v>1.6692</v>
      </c>
      <c r="P388" s="58">
        <v>0</v>
      </c>
      <c r="Q388" s="58">
        <v>0</v>
      </c>
      <c r="R388" s="58">
        <v>0</v>
      </c>
      <c r="S388" s="58">
        <v>0</v>
      </c>
      <c r="T388" s="58">
        <v>0</v>
      </c>
      <c r="U388" s="58">
        <f t="shared" si="125"/>
        <v>8.3460000000000001</v>
      </c>
      <c r="V388" s="59">
        <f t="shared" si="125"/>
        <v>32.176429978079994</v>
      </c>
      <c r="W388" s="94"/>
    </row>
    <row r="389" spans="1:23" x14ac:dyDescent="0.25">
      <c r="A389" s="14" t="s">
        <v>611</v>
      </c>
      <c r="B389" s="24" t="s">
        <v>612</v>
      </c>
      <c r="C389" s="16" t="s">
        <v>17</v>
      </c>
      <c r="D389" s="80">
        <v>0</v>
      </c>
      <c r="E389" s="84">
        <v>0</v>
      </c>
      <c r="F389" s="58">
        <v>0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0</v>
      </c>
      <c r="O389" s="58">
        <v>0</v>
      </c>
      <c r="P389" s="58">
        <v>0</v>
      </c>
      <c r="Q389" s="58">
        <v>0</v>
      </c>
      <c r="R389" s="58">
        <v>0</v>
      </c>
      <c r="S389" s="58">
        <v>0</v>
      </c>
      <c r="T389" s="58">
        <v>0</v>
      </c>
      <c r="U389" s="58">
        <f t="shared" si="125"/>
        <v>0</v>
      </c>
      <c r="V389" s="59">
        <f t="shared" si="125"/>
        <v>0</v>
      </c>
      <c r="W389" s="94"/>
    </row>
    <row r="390" spans="1:23" hidden="1" outlineLevel="1" x14ac:dyDescent="0.25">
      <c r="A390" s="14" t="s">
        <v>613</v>
      </c>
      <c r="B390" s="24" t="s">
        <v>417</v>
      </c>
      <c r="C390" s="16" t="s">
        <v>17</v>
      </c>
      <c r="D390" s="80" t="s">
        <v>224</v>
      </c>
      <c r="E390" s="84" t="s">
        <v>224</v>
      </c>
      <c r="F390" s="58" t="s">
        <v>224</v>
      </c>
      <c r="G390" s="58" t="s">
        <v>224</v>
      </c>
      <c r="H390" s="58" t="s">
        <v>224</v>
      </c>
      <c r="I390" s="58" t="s">
        <v>224</v>
      </c>
      <c r="J390" s="58" t="s">
        <v>224</v>
      </c>
      <c r="K390" s="58" t="s">
        <v>224</v>
      </c>
      <c r="L390" s="58" t="s">
        <v>224</v>
      </c>
      <c r="M390" s="58" t="s">
        <v>224</v>
      </c>
      <c r="N390" s="58" t="s">
        <v>224</v>
      </c>
      <c r="O390" s="58" t="s">
        <v>224</v>
      </c>
      <c r="P390" s="58" t="s">
        <v>224</v>
      </c>
      <c r="Q390" s="58" t="s">
        <v>224</v>
      </c>
      <c r="R390" s="58" t="s">
        <v>224</v>
      </c>
      <c r="S390" s="58" t="s">
        <v>224</v>
      </c>
      <c r="T390" s="58" t="s">
        <v>224</v>
      </c>
      <c r="U390" s="58" t="s">
        <v>224</v>
      </c>
      <c r="V390" s="59" t="s">
        <v>224</v>
      </c>
      <c r="W390" s="94"/>
    </row>
    <row r="391" spans="1:23" ht="31.5" hidden="1" outlineLevel="1" x14ac:dyDescent="0.25">
      <c r="A391" s="14" t="s">
        <v>614</v>
      </c>
      <c r="B391" s="24" t="s">
        <v>615</v>
      </c>
      <c r="C391" s="16" t="s">
        <v>17</v>
      </c>
      <c r="D391" s="80" t="s">
        <v>224</v>
      </c>
      <c r="E391" s="84" t="s">
        <v>224</v>
      </c>
      <c r="F391" s="58" t="s">
        <v>224</v>
      </c>
      <c r="G391" s="58" t="s">
        <v>224</v>
      </c>
      <c r="H391" s="58" t="s">
        <v>224</v>
      </c>
      <c r="I391" s="58" t="s">
        <v>224</v>
      </c>
      <c r="J391" s="58" t="s">
        <v>224</v>
      </c>
      <c r="K391" s="58" t="s">
        <v>224</v>
      </c>
      <c r="L391" s="58" t="s">
        <v>224</v>
      </c>
      <c r="M391" s="58" t="s">
        <v>224</v>
      </c>
      <c r="N391" s="58" t="s">
        <v>224</v>
      </c>
      <c r="O391" s="58" t="s">
        <v>224</v>
      </c>
      <c r="P391" s="58" t="s">
        <v>224</v>
      </c>
      <c r="Q391" s="58" t="s">
        <v>224</v>
      </c>
      <c r="R391" s="58" t="s">
        <v>224</v>
      </c>
      <c r="S391" s="58" t="s">
        <v>224</v>
      </c>
      <c r="T391" s="58" t="s">
        <v>224</v>
      </c>
      <c r="U391" s="58" t="s">
        <v>224</v>
      </c>
      <c r="V391" s="59" t="s">
        <v>224</v>
      </c>
      <c r="W391" s="94"/>
    </row>
    <row r="392" spans="1:23" ht="18" hidden="1" customHeight="1" outlineLevel="1" x14ac:dyDescent="0.25">
      <c r="A392" s="14" t="s">
        <v>616</v>
      </c>
      <c r="B392" s="25" t="s">
        <v>41</v>
      </c>
      <c r="C392" s="16" t="s">
        <v>17</v>
      </c>
      <c r="D392" s="80" t="s">
        <v>224</v>
      </c>
      <c r="E392" s="84" t="s">
        <v>224</v>
      </c>
      <c r="F392" s="58" t="s">
        <v>224</v>
      </c>
      <c r="G392" s="58" t="s">
        <v>224</v>
      </c>
      <c r="H392" s="58" t="s">
        <v>224</v>
      </c>
      <c r="I392" s="58" t="s">
        <v>224</v>
      </c>
      <c r="J392" s="58" t="s">
        <v>224</v>
      </c>
      <c r="K392" s="58" t="s">
        <v>224</v>
      </c>
      <c r="L392" s="58" t="s">
        <v>224</v>
      </c>
      <c r="M392" s="58" t="s">
        <v>224</v>
      </c>
      <c r="N392" s="58" t="s">
        <v>224</v>
      </c>
      <c r="O392" s="58" t="s">
        <v>224</v>
      </c>
      <c r="P392" s="58" t="s">
        <v>224</v>
      </c>
      <c r="Q392" s="58" t="s">
        <v>224</v>
      </c>
      <c r="R392" s="58" t="s">
        <v>224</v>
      </c>
      <c r="S392" s="58" t="s">
        <v>224</v>
      </c>
      <c r="T392" s="58" t="s">
        <v>224</v>
      </c>
      <c r="U392" s="58" t="s">
        <v>224</v>
      </c>
      <c r="V392" s="59" t="s">
        <v>224</v>
      </c>
      <c r="W392" s="94"/>
    </row>
    <row r="393" spans="1:23" ht="18" hidden="1" customHeight="1" outlineLevel="1" x14ac:dyDescent="0.25">
      <c r="A393" s="14" t="s">
        <v>617</v>
      </c>
      <c r="B393" s="105" t="s">
        <v>43</v>
      </c>
      <c r="C393" s="16" t="s">
        <v>17</v>
      </c>
      <c r="D393" s="80" t="s">
        <v>224</v>
      </c>
      <c r="E393" s="84" t="s">
        <v>224</v>
      </c>
      <c r="F393" s="58" t="s">
        <v>224</v>
      </c>
      <c r="G393" s="58" t="s">
        <v>224</v>
      </c>
      <c r="H393" s="58" t="s">
        <v>224</v>
      </c>
      <c r="I393" s="58" t="s">
        <v>224</v>
      </c>
      <c r="J393" s="58" t="s">
        <v>224</v>
      </c>
      <c r="K393" s="58" t="s">
        <v>224</v>
      </c>
      <c r="L393" s="58" t="s">
        <v>224</v>
      </c>
      <c r="M393" s="58" t="s">
        <v>224</v>
      </c>
      <c r="N393" s="58" t="s">
        <v>224</v>
      </c>
      <c r="O393" s="58" t="s">
        <v>224</v>
      </c>
      <c r="P393" s="58" t="s">
        <v>224</v>
      </c>
      <c r="Q393" s="58" t="s">
        <v>224</v>
      </c>
      <c r="R393" s="58" t="s">
        <v>224</v>
      </c>
      <c r="S393" s="58" t="s">
        <v>224</v>
      </c>
      <c r="T393" s="58" t="s">
        <v>224</v>
      </c>
      <c r="U393" s="58" t="s">
        <v>224</v>
      </c>
      <c r="V393" s="59" t="s">
        <v>224</v>
      </c>
      <c r="W393" s="94"/>
    </row>
    <row r="394" spans="1:23" ht="31.5" hidden="1" outlineLevel="1" x14ac:dyDescent="0.25">
      <c r="A394" s="14" t="s">
        <v>22</v>
      </c>
      <c r="B394" s="22" t="s">
        <v>618</v>
      </c>
      <c r="C394" s="16" t="s">
        <v>17</v>
      </c>
      <c r="D394" s="80" t="s">
        <v>224</v>
      </c>
      <c r="E394" s="83" t="s">
        <v>224</v>
      </c>
      <c r="F394" s="58" t="s">
        <v>224</v>
      </c>
      <c r="G394" s="58" t="s">
        <v>224</v>
      </c>
      <c r="H394" s="58" t="s">
        <v>224</v>
      </c>
      <c r="I394" s="58" t="s">
        <v>224</v>
      </c>
      <c r="J394" s="58" t="s">
        <v>224</v>
      </c>
      <c r="K394" s="58" t="s">
        <v>224</v>
      </c>
      <c r="L394" s="58" t="s">
        <v>224</v>
      </c>
      <c r="M394" s="58" t="s">
        <v>224</v>
      </c>
      <c r="N394" s="58" t="s">
        <v>224</v>
      </c>
      <c r="O394" s="58" t="s">
        <v>224</v>
      </c>
      <c r="P394" s="58" t="s">
        <v>224</v>
      </c>
      <c r="Q394" s="58" t="s">
        <v>224</v>
      </c>
      <c r="R394" s="58" t="s">
        <v>224</v>
      </c>
      <c r="S394" s="58" t="s">
        <v>224</v>
      </c>
      <c r="T394" s="58" t="s">
        <v>224</v>
      </c>
      <c r="U394" s="58" t="s">
        <v>224</v>
      </c>
      <c r="V394" s="59" t="s">
        <v>224</v>
      </c>
      <c r="W394" s="94"/>
    </row>
    <row r="395" spans="1:23" ht="31.5" hidden="1" outlineLevel="1" x14ac:dyDescent="0.25">
      <c r="A395" s="14" t="s">
        <v>619</v>
      </c>
      <c r="B395" s="24" t="s">
        <v>21</v>
      </c>
      <c r="C395" s="16" t="s">
        <v>17</v>
      </c>
      <c r="D395" s="80" t="s">
        <v>224</v>
      </c>
      <c r="E395" s="83" t="s">
        <v>224</v>
      </c>
      <c r="F395" s="58" t="s">
        <v>224</v>
      </c>
      <c r="G395" s="58" t="s">
        <v>224</v>
      </c>
      <c r="H395" s="58" t="s">
        <v>224</v>
      </c>
      <c r="I395" s="58" t="s">
        <v>224</v>
      </c>
      <c r="J395" s="58" t="s">
        <v>224</v>
      </c>
      <c r="K395" s="58" t="s">
        <v>224</v>
      </c>
      <c r="L395" s="58" t="s">
        <v>224</v>
      </c>
      <c r="M395" s="58" t="s">
        <v>224</v>
      </c>
      <c r="N395" s="58" t="s">
        <v>224</v>
      </c>
      <c r="O395" s="58" t="s">
        <v>224</v>
      </c>
      <c r="P395" s="58" t="s">
        <v>224</v>
      </c>
      <c r="Q395" s="58" t="s">
        <v>224</v>
      </c>
      <c r="R395" s="58" t="s">
        <v>224</v>
      </c>
      <c r="S395" s="58" t="s">
        <v>224</v>
      </c>
      <c r="T395" s="58" t="s">
        <v>224</v>
      </c>
      <c r="U395" s="58" t="s">
        <v>224</v>
      </c>
      <c r="V395" s="59" t="s">
        <v>224</v>
      </c>
      <c r="W395" s="94"/>
    </row>
    <row r="396" spans="1:23" ht="31.5" hidden="1" outlineLevel="1" x14ac:dyDescent="0.25">
      <c r="A396" s="14" t="s">
        <v>620</v>
      </c>
      <c r="B396" s="24" t="s">
        <v>23</v>
      </c>
      <c r="C396" s="16" t="s">
        <v>17</v>
      </c>
      <c r="D396" s="80" t="s">
        <v>224</v>
      </c>
      <c r="E396" s="83" t="s">
        <v>224</v>
      </c>
      <c r="F396" s="58" t="s">
        <v>224</v>
      </c>
      <c r="G396" s="58" t="s">
        <v>224</v>
      </c>
      <c r="H396" s="58" t="s">
        <v>224</v>
      </c>
      <c r="I396" s="58" t="s">
        <v>224</v>
      </c>
      <c r="J396" s="58" t="s">
        <v>224</v>
      </c>
      <c r="K396" s="58" t="s">
        <v>224</v>
      </c>
      <c r="L396" s="58" t="s">
        <v>224</v>
      </c>
      <c r="M396" s="58" t="s">
        <v>224</v>
      </c>
      <c r="N396" s="58" t="s">
        <v>224</v>
      </c>
      <c r="O396" s="58" t="s">
        <v>224</v>
      </c>
      <c r="P396" s="58" t="s">
        <v>224</v>
      </c>
      <c r="Q396" s="58" t="s">
        <v>224</v>
      </c>
      <c r="R396" s="58" t="s">
        <v>224</v>
      </c>
      <c r="S396" s="58" t="s">
        <v>224</v>
      </c>
      <c r="T396" s="58" t="s">
        <v>224</v>
      </c>
      <c r="U396" s="58" t="s">
        <v>224</v>
      </c>
      <c r="V396" s="59" t="s">
        <v>224</v>
      </c>
      <c r="W396" s="94"/>
    </row>
    <row r="397" spans="1:23" ht="31.5" hidden="1" outlineLevel="1" x14ac:dyDescent="0.25">
      <c r="A397" s="14" t="s">
        <v>621</v>
      </c>
      <c r="B397" s="24" t="s">
        <v>25</v>
      </c>
      <c r="C397" s="16" t="s">
        <v>17</v>
      </c>
      <c r="D397" s="80" t="s">
        <v>224</v>
      </c>
      <c r="E397" s="83" t="s">
        <v>224</v>
      </c>
      <c r="F397" s="58" t="s">
        <v>224</v>
      </c>
      <c r="G397" s="58" t="s">
        <v>224</v>
      </c>
      <c r="H397" s="58" t="s">
        <v>224</v>
      </c>
      <c r="I397" s="58" t="s">
        <v>224</v>
      </c>
      <c r="J397" s="58" t="s">
        <v>224</v>
      </c>
      <c r="K397" s="58" t="s">
        <v>224</v>
      </c>
      <c r="L397" s="58" t="s">
        <v>224</v>
      </c>
      <c r="M397" s="58" t="s">
        <v>224</v>
      </c>
      <c r="N397" s="58" t="s">
        <v>224</v>
      </c>
      <c r="O397" s="58" t="s">
        <v>224</v>
      </c>
      <c r="P397" s="58" t="s">
        <v>224</v>
      </c>
      <c r="Q397" s="58" t="s">
        <v>224</v>
      </c>
      <c r="R397" s="58" t="s">
        <v>224</v>
      </c>
      <c r="S397" s="58" t="s">
        <v>224</v>
      </c>
      <c r="T397" s="58" t="s">
        <v>224</v>
      </c>
      <c r="U397" s="58" t="s">
        <v>224</v>
      </c>
      <c r="V397" s="59" t="s">
        <v>224</v>
      </c>
      <c r="W397" s="94"/>
    </row>
    <row r="398" spans="1:23" collapsed="1" x14ac:dyDescent="0.25">
      <c r="A398" s="14" t="s">
        <v>24</v>
      </c>
      <c r="B398" s="22" t="s">
        <v>622</v>
      </c>
      <c r="C398" s="16" t="s">
        <v>17</v>
      </c>
      <c r="D398" s="80"/>
      <c r="E398" s="83"/>
      <c r="F398" s="58"/>
      <c r="G398" s="58"/>
      <c r="H398" s="58"/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0</v>
      </c>
      <c r="O398" s="58">
        <v>0</v>
      </c>
      <c r="P398" s="58">
        <v>0</v>
      </c>
      <c r="Q398" s="58">
        <v>0</v>
      </c>
      <c r="R398" s="58">
        <v>0</v>
      </c>
      <c r="S398" s="58">
        <v>0</v>
      </c>
      <c r="T398" s="58">
        <v>0</v>
      </c>
      <c r="U398" s="58">
        <f t="shared" si="125"/>
        <v>0</v>
      </c>
      <c r="V398" s="59">
        <f t="shared" si="125"/>
        <v>0</v>
      </c>
      <c r="W398" s="94"/>
    </row>
    <row r="399" spans="1:23" x14ac:dyDescent="0.25">
      <c r="A399" s="14" t="s">
        <v>26</v>
      </c>
      <c r="B399" s="21" t="s">
        <v>623</v>
      </c>
      <c r="C399" s="16" t="s">
        <v>17</v>
      </c>
      <c r="D399" s="80">
        <f>D400+D413+D414</f>
        <v>5.6670437966101597</v>
      </c>
      <c r="E399" s="83">
        <f>E400+E413+E414</f>
        <v>130.85256557384753</v>
      </c>
      <c r="F399" s="58">
        <f>F400+F413+F414</f>
        <v>180.0928429283899</v>
      </c>
      <c r="G399" s="58">
        <f t="shared" ref="G399:H399" si="136">G400+G413+G414</f>
        <v>0</v>
      </c>
      <c r="H399" s="58">
        <f t="shared" si="136"/>
        <v>92.506531211474567</v>
      </c>
      <c r="I399" s="58">
        <v>55.124856399999999</v>
      </c>
      <c r="J399" s="58">
        <f t="shared" ref="J399:T399" si="137">J400+J413+J414</f>
        <v>47.940034031195971</v>
      </c>
      <c r="K399" s="58">
        <v>17.765414448873177</v>
      </c>
      <c r="L399" s="58">
        <f t="shared" si="137"/>
        <v>106.04297387796611</v>
      </c>
      <c r="M399" s="58">
        <v>40.732590688265255</v>
      </c>
      <c r="N399" s="58">
        <f t="shared" si="137"/>
        <v>68.574261817011063</v>
      </c>
      <c r="O399" s="58">
        <v>84.936741217733896</v>
      </c>
      <c r="P399" s="58">
        <f t="shared" si="137"/>
        <v>44.254111923957311</v>
      </c>
      <c r="Q399" s="58">
        <v>9.9999999999999982</v>
      </c>
      <c r="R399" s="58">
        <f t="shared" si="137"/>
        <v>0</v>
      </c>
      <c r="S399" s="58">
        <v>0</v>
      </c>
      <c r="T399" s="58">
        <f t="shared" si="137"/>
        <v>0</v>
      </c>
      <c r="U399" s="58">
        <f t="shared" si="125"/>
        <v>208.55960275487232</v>
      </c>
      <c r="V399" s="59">
        <f t="shared" si="125"/>
        <v>359.31791286160501</v>
      </c>
      <c r="W399" s="94"/>
    </row>
    <row r="400" spans="1:23" x14ac:dyDescent="0.25">
      <c r="A400" s="14" t="s">
        <v>624</v>
      </c>
      <c r="B400" s="22" t="s">
        <v>625</v>
      </c>
      <c r="C400" s="16" t="s">
        <v>17</v>
      </c>
      <c r="D400" s="80">
        <f>D406+D408</f>
        <v>5.6670437966101597</v>
      </c>
      <c r="E400" s="84">
        <f t="shared" ref="E400:H400" si="138">E406+E408</f>
        <v>130.85256557384753</v>
      </c>
      <c r="F400" s="58">
        <f>F406+F408</f>
        <v>180.0928429283899</v>
      </c>
      <c r="G400" s="58">
        <f t="shared" si="138"/>
        <v>0</v>
      </c>
      <c r="H400" s="58">
        <f t="shared" si="138"/>
        <v>92.506531211474567</v>
      </c>
      <c r="I400" s="58">
        <v>55.124856399999999</v>
      </c>
      <c r="J400" s="58">
        <f t="shared" ref="J400:T400" si="139">J406+J408</f>
        <v>47.940034031195971</v>
      </c>
      <c r="K400" s="58">
        <v>17.765414448873177</v>
      </c>
      <c r="L400" s="58">
        <f t="shared" si="139"/>
        <v>106.04297387796611</v>
      </c>
      <c r="M400" s="58">
        <v>40.732590688265255</v>
      </c>
      <c r="N400" s="58">
        <f t="shared" si="139"/>
        <v>68.574261817011063</v>
      </c>
      <c r="O400" s="58">
        <v>84.936741217733896</v>
      </c>
      <c r="P400" s="58">
        <f t="shared" si="139"/>
        <v>44.254111923957311</v>
      </c>
      <c r="Q400" s="58">
        <v>9.9999999999999982</v>
      </c>
      <c r="R400" s="58">
        <f t="shared" si="139"/>
        <v>0</v>
      </c>
      <c r="S400" s="58">
        <v>0</v>
      </c>
      <c r="T400" s="58">
        <f t="shared" si="139"/>
        <v>0</v>
      </c>
      <c r="U400" s="58">
        <f t="shared" si="125"/>
        <v>208.55960275487232</v>
      </c>
      <c r="V400" s="59">
        <f t="shared" si="125"/>
        <v>359.31791286160501</v>
      </c>
      <c r="W400" s="94"/>
    </row>
    <row r="401" spans="1:23" hidden="1" outlineLevel="1" x14ac:dyDescent="0.25">
      <c r="A401" s="14" t="s">
        <v>626</v>
      </c>
      <c r="B401" s="24" t="s">
        <v>627</v>
      </c>
      <c r="C401" s="16" t="s">
        <v>17</v>
      </c>
      <c r="D401" s="80" t="s">
        <v>224</v>
      </c>
      <c r="E401" s="84" t="s">
        <v>224</v>
      </c>
      <c r="F401" s="58" t="s">
        <v>224</v>
      </c>
      <c r="G401" s="58" t="s">
        <v>224</v>
      </c>
      <c r="H401" s="58" t="s">
        <v>224</v>
      </c>
      <c r="I401" s="58" t="s">
        <v>224</v>
      </c>
      <c r="J401" s="58" t="s">
        <v>224</v>
      </c>
      <c r="K401" s="58" t="s">
        <v>224</v>
      </c>
      <c r="L401" s="58" t="s">
        <v>224</v>
      </c>
      <c r="M401" s="58" t="s">
        <v>224</v>
      </c>
      <c r="N401" s="58" t="s">
        <v>224</v>
      </c>
      <c r="O401" s="58" t="s">
        <v>224</v>
      </c>
      <c r="P401" s="58" t="s">
        <v>224</v>
      </c>
      <c r="Q401" s="58" t="s">
        <v>224</v>
      </c>
      <c r="R401" s="58" t="s">
        <v>224</v>
      </c>
      <c r="S401" s="58" t="s">
        <v>224</v>
      </c>
      <c r="T401" s="58" t="s">
        <v>224</v>
      </c>
      <c r="U401" s="58" t="s">
        <v>224</v>
      </c>
      <c r="V401" s="59" t="s">
        <v>224</v>
      </c>
      <c r="W401" s="94"/>
    </row>
    <row r="402" spans="1:23" ht="31.5" hidden="1" outlineLevel="1" x14ac:dyDescent="0.25">
      <c r="A402" s="14" t="s">
        <v>628</v>
      </c>
      <c r="B402" s="24" t="s">
        <v>21</v>
      </c>
      <c r="C402" s="16" t="s">
        <v>17</v>
      </c>
      <c r="D402" s="80" t="s">
        <v>224</v>
      </c>
      <c r="E402" s="84" t="s">
        <v>224</v>
      </c>
      <c r="F402" s="58" t="s">
        <v>224</v>
      </c>
      <c r="G402" s="58" t="s">
        <v>224</v>
      </c>
      <c r="H402" s="58" t="s">
        <v>224</v>
      </c>
      <c r="I402" s="58" t="s">
        <v>224</v>
      </c>
      <c r="J402" s="58" t="s">
        <v>224</v>
      </c>
      <c r="K402" s="58" t="s">
        <v>224</v>
      </c>
      <c r="L402" s="58" t="s">
        <v>224</v>
      </c>
      <c r="M402" s="58" t="s">
        <v>224</v>
      </c>
      <c r="N402" s="58" t="s">
        <v>224</v>
      </c>
      <c r="O402" s="58" t="s">
        <v>224</v>
      </c>
      <c r="P402" s="58" t="s">
        <v>224</v>
      </c>
      <c r="Q402" s="58" t="s">
        <v>224</v>
      </c>
      <c r="R402" s="58" t="s">
        <v>224</v>
      </c>
      <c r="S402" s="58" t="s">
        <v>224</v>
      </c>
      <c r="T402" s="58" t="s">
        <v>224</v>
      </c>
      <c r="U402" s="58" t="s">
        <v>224</v>
      </c>
      <c r="V402" s="59" t="s">
        <v>224</v>
      </c>
      <c r="W402" s="94"/>
    </row>
    <row r="403" spans="1:23" ht="31.5" hidden="1" outlineLevel="1" x14ac:dyDescent="0.25">
      <c r="A403" s="14" t="s">
        <v>629</v>
      </c>
      <c r="B403" s="24" t="s">
        <v>23</v>
      </c>
      <c r="C403" s="16" t="s">
        <v>17</v>
      </c>
      <c r="D403" s="80" t="s">
        <v>224</v>
      </c>
      <c r="E403" s="84" t="s">
        <v>224</v>
      </c>
      <c r="F403" s="58" t="s">
        <v>224</v>
      </c>
      <c r="G403" s="58" t="s">
        <v>224</v>
      </c>
      <c r="H403" s="58" t="s">
        <v>224</v>
      </c>
      <c r="I403" s="58" t="s">
        <v>224</v>
      </c>
      <c r="J403" s="58" t="s">
        <v>224</v>
      </c>
      <c r="K403" s="58" t="s">
        <v>224</v>
      </c>
      <c r="L403" s="58" t="s">
        <v>224</v>
      </c>
      <c r="M403" s="58" t="s">
        <v>224</v>
      </c>
      <c r="N403" s="58" t="s">
        <v>224</v>
      </c>
      <c r="O403" s="58" t="s">
        <v>224</v>
      </c>
      <c r="P403" s="58" t="s">
        <v>224</v>
      </c>
      <c r="Q403" s="58" t="s">
        <v>224</v>
      </c>
      <c r="R403" s="58" t="s">
        <v>224</v>
      </c>
      <c r="S403" s="58" t="s">
        <v>224</v>
      </c>
      <c r="T403" s="58" t="s">
        <v>224</v>
      </c>
      <c r="U403" s="58" t="s">
        <v>224</v>
      </c>
      <c r="V403" s="59" t="s">
        <v>224</v>
      </c>
      <c r="W403" s="94"/>
    </row>
    <row r="404" spans="1:23" ht="31.5" hidden="1" outlineLevel="1" x14ac:dyDescent="0.25">
      <c r="A404" s="14" t="s">
        <v>630</v>
      </c>
      <c r="B404" s="24" t="s">
        <v>25</v>
      </c>
      <c r="C404" s="16" t="s">
        <v>17</v>
      </c>
      <c r="D404" s="80" t="s">
        <v>224</v>
      </c>
      <c r="E404" s="84" t="s">
        <v>224</v>
      </c>
      <c r="F404" s="58" t="s">
        <v>224</v>
      </c>
      <c r="G404" s="58" t="s">
        <v>224</v>
      </c>
      <c r="H404" s="58" t="s">
        <v>224</v>
      </c>
      <c r="I404" s="58" t="s">
        <v>224</v>
      </c>
      <c r="J404" s="58" t="s">
        <v>224</v>
      </c>
      <c r="K404" s="58" t="s">
        <v>224</v>
      </c>
      <c r="L404" s="58" t="s">
        <v>224</v>
      </c>
      <c r="M404" s="58" t="s">
        <v>224</v>
      </c>
      <c r="N404" s="58" t="s">
        <v>224</v>
      </c>
      <c r="O404" s="58" t="s">
        <v>224</v>
      </c>
      <c r="P404" s="58" t="s">
        <v>224</v>
      </c>
      <c r="Q404" s="58" t="s">
        <v>224</v>
      </c>
      <c r="R404" s="58" t="s">
        <v>224</v>
      </c>
      <c r="S404" s="58" t="s">
        <v>224</v>
      </c>
      <c r="T404" s="58" t="s">
        <v>224</v>
      </c>
      <c r="U404" s="58" t="s">
        <v>224</v>
      </c>
      <c r="V404" s="59" t="s">
        <v>224</v>
      </c>
      <c r="W404" s="94"/>
    </row>
    <row r="405" spans="1:23" hidden="1" outlineLevel="1" x14ac:dyDescent="0.25">
      <c r="A405" s="14" t="s">
        <v>631</v>
      </c>
      <c r="B405" s="24" t="s">
        <v>403</v>
      </c>
      <c r="C405" s="16" t="s">
        <v>17</v>
      </c>
      <c r="D405" s="80" t="s">
        <v>224</v>
      </c>
      <c r="E405" s="84" t="s">
        <v>224</v>
      </c>
      <c r="F405" s="58" t="s">
        <v>224</v>
      </c>
      <c r="G405" s="58" t="s">
        <v>224</v>
      </c>
      <c r="H405" s="58" t="s">
        <v>224</v>
      </c>
      <c r="I405" s="58" t="s">
        <v>224</v>
      </c>
      <c r="J405" s="58" t="s">
        <v>224</v>
      </c>
      <c r="K405" s="58" t="s">
        <v>224</v>
      </c>
      <c r="L405" s="58" t="s">
        <v>224</v>
      </c>
      <c r="M405" s="58" t="s">
        <v>224</v>
      </c>
      <c r="N405" s="58" t="s">
        <v>224</v>
      </c>
      <c r="O405" s="58" t="s">
        <v>224</v>
      </c>
      <c r="P405" s="58" t="s">
        <v>224</v>
      </c>
      <c r="Q405" s="58" t="s">
        <v>224</v>
      </c>
      <c r="R405" s="58" t="s">
        <v>224</v>
      </c>
      <c r="S405" s="58" t="s">
        <v>224</v>
      </c>
      <c r="T405" s="58" t="s">
        <v>224</v>
      </c>
      <c r="U405" s="58" t="s">
        <v>224</v>
      </c>
      <c r="V405" s="59" t="s">
        <v>224</v>
      </c>
      <c r="W405" s="94"/>
    </row>
    <row r="406" spans="1:23" collapsed="1" x14ac:dyDescent="0.25">
      <c r="A406" s="14" t="s">
        <v>632</v>
      </c>
      <c r="B406" s="24" t="s">
        <v>406</v>
      </c>
      <c r="C406" s="16" t="s">
        <v>17</v>
      </c>
      <c r="D406" s="80">
        <v>5.6670437966101597</v>
      </c>
      <c r="E406" s="84">
        <v>130.85256557384753</v>
      </c>
      <c r="F406" s="58">
        <v>180.0928429283899</v>
      </c>
      <c r="G406" s="58">
        <v>0</v>
      </c>
      <c r="H406" s="58">
        <v>92.506531211474567</v>
      </c>
      <c r="I406" s="58">
        <v>55.124856399999999</v>
      </c>
      <c r="J406" s="58">
        <v>47.940034031195971</v>
      </c>
      <c r="K406" s="58">
        <v>17.765414448873177</v>
      </c>
      <c r="L406" s="58">
        <v>106.04297387796611</v>
      </c>
      <c r="M406" s="58">
        <v>40.732590688265255</v>
      </c>
      <c r="N406" s="58">
        <v>68.574261817011063</v>
      </c>
      <c r="O406" s="58">
        <v>84.936741217733896</v>
      </c>
      <c r="P406" s="58">
        <v>44.254111923957311</v>
      </c>
      <c r="Q406" s="58">
        <v>9.9999999999999982</v>
      </c>
      <c r="R406" s="58">
        <v>0</v>
      </c>
      <c r="S406" s="58">
        <v>0</v>
      </c>
      <c r="T406" s="58">
        <v>0</v>
      </c>
      <c r="U406" s="58">
        <f t="shared" si="125"/>
        <v>208.55960275487232</v>
      </c>
      <c r="V406" s="59">
        <f t="shared" si="125"/>
        <v>359.31791286160501</v>
      </c>
      <c r="W406" s="94"/>
    </row>
    <row r="407" spans="1:23" hidden="1" outlineLevel="1" x14ac:dyDescent="0.25">
      <c r="A407" s="14" t="s">
        <v>633</v>
      </c>
      <c r="B407" s="24" t="s">
        <v>409</v>
      </c>
      <c r="C407" s="16" t="s">
        <v>17</v>
      </c>
      <c r="D407" s="80" t="s">
        <v>224</v>
      </c>
      <c r="E407" s="84" t="s">
        <v>224</v>
      </c>
      <c r="F407" s="58" t="s">
        <v>224</v>
      </c>
      <c r="G407" s="58" t="s">
        <v>224</v>
      </c>
      <c r="H407" s="58" t="s">
        <v>224</v>
      </c>
      <c r="I407" s="58" t="s">
        <v>224</v>
      </c>
      <c r="J407" s="58" t="s">
        <v>224</v>
      </c>
      <c r="K407" s="58" t="s">
        <v>224</v>
      </c>
      <c r="L407" s="58" t="s">
        <v>224</v>
      </c>
      <c r="M407" s="58" t="s">
        <v>224</v>
      </c>
      <c r="N407" s="58" t="s">
        <v>224</v>
      </c>
      <c r="O407" s="58" t="s">
        <v>224</v>
      </c>
      <c r="P407" s="58" t="s">
        <v>224</v>
      </c>
      <c r="Q407" s="58" t="s">
        <v>224</v>
      </c>
      <c r="R407" s="58" t="s">
        <v>224</v>
      </c>
      <c r="S407" s="58" t="s">
        <v>224</v>
      </c>
      <c r="T407" s="58" t="s">
        <v>224</v>
      </c>
      <c r="U407" s="58" t="s">
        <v>224</v>
      </c>
      <c r="V407" s="59" t="s">
        <v>224</v>
      </c>
      <c r="W407" s="94"/>
    </row>
    <row r="408" spans="1:23" collapsed="1" x14ac:dyDescent="0.25">
      <c r="A408" s="14" t="s">
        <v>634</v>
      </c>
      <c r="B408" s="24" t="s">
        <v>415</v>
      </c>
      <c r="C408" s="16" t="s">
        <v>17</v>
      </c>
      <c r="D408" s="80">
        <v>0</v>
      </c>
      <c r="E408" s="84">
        <v>0</v>
      </c>
      <c r="F408" s="58">
        <v>0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0</v>
      </c>
      <c r="O408" s="58">
        <v>0</v>
      </c>
      <c r="P408" s="58">
        <v>0</v>
      </c>
      <c r="Q408" s="58">
        <v>0</v>
      </c>
      <c r="R408" s="58">
        <v>0</v>
      </c>
      <c r="S408" s="58">
        <v>0</v>
      </c>
      <c r="T408" s="58">
        <v>0</v>
      </c>
      <c r="U408" s="58">
        <f t="shared" si="125"/>
        <v>0</v>
      </c>
      <c r="V408" s="59">
        <f t="shared" si="125"/>
        <v>0</v>
      </c>
      <c r="W408" s="94"/>
    </row>
    <row r="409" spans="1:23" hidden="1" outlineLevel="1" x14ac:dyDescent="0.25">
      <c r="A409" s="14" t="s">
        <v>635</v>
      </c>
      <c r="B409" s="24" t="s">
        <v>417</v>
      </c>
      <c r="C409" s="16" t="s">
        <v>17</v>
      </c>
      <c r="D409" s="80" t="s">
        <v>224</v>
      </c>
      <c r="E409" s="84" t="s">
        <v>224</v>
      </c>
      <c r="F409" s="58" t="s">
        <v>224</v>
      </c>
      <c r="G409" s="58" t="s">
        <v>224</v>
      </c>
      <c r="H409" s="58" t="s">
        <v>224</v>
      </c>
      <c r="I409" s="58" t="s">
        <v>224</v>
      </c>
      <c r="J409" s="58" t="s">
        <v>224</v>
      </c>
      <c r="K409" s="58" t="s">
        <v>224</v>
      </c>
      <c r="L409" s="58" t="s">
        <v>224</v>
      </c>
      <c r="M409" s="58" t="s">
        <v>224</v>
      </c>
      <c r="N409" s="58" t="s">
        <v>224</v>
      </c>
      <c r="O409" s="58" t="s">
        <v>224</v>
      </c>
      <c r="P409" s="58" t="s">
        <v>224</v>
      </c>
      <c r="Q409" s="58" t="s">
        <v>224</v>
      </c>
      <c r="R409" s="58" t="s">
        <v>224</v>
      </c>
      <c r="S409" s="58" t="s">
        <v>224</v>
      </c>
      <c r="T409" s="58" t="s">
        <v>224</v>
      </c>
      <c r="U409" s="58" t="s">
        <v>224</v>
      </c>
      <c r="V409" s="59" t="s">
        <v>224</v>
      </c>
      <c r="W409" s="94"/>
    </row>
    <row r="410" spans="1:23" ht="31.5" hidden="1" outlineLevel="1" x14ac:dyDescent="0.25">
      <c r="A410" s="14" t="s">
        <v>636</v>
      </c>
      <c r="B410" s="24" t="s">
        <v>420</v>
      </c>
      <c r="C410" s="16" t="s">
        <v>17</v>
      </c>
      <c r="D410" s="80" t="s">
        <v>224</v>
      </c>
      <c r="E410" s="84" t="s">
        <v>224</v>
      </c>
      <c r="F410" s="58" t="s">
        <v>224</v>
      </c>
      <c r="G410" s="58" t="s">
        <v>224</v>
      </c>
      <c r="H410" s="58" t="s">
        <v>224</v>
      </c>
      <c r="I410" s="58" t="s">
        <v>224</v>
      </c>
      <c r="J410" s="58" t="s">
        <v>224</v>
      </c>
      <c r="K410" s="58" t="s">
        <v>224</v>
      </c>
      <c r="L410" s="58" t="s">
        <v>224</v>
      </c>
      <c r="M410" s="58" t="s">
        <v>224</v>
      </c>
      <c r="N410" s="58" t="s">
        <v>224</v>
      </c>
      <c r="O410" s="58" t="s">
        <v>224</v>
      </c>
      <c r="P410" s="58" t="s">
        <v>224</v>
      </c>
      <c r="Q410" s="58" t="s">
        <v>224</v>
      </c>
      <c r="R410" s="58" t="s">
        <v>224</v>
      </c>
      <c r="S410" s="58" t="s">
        <v>224</v>
      </c>
      <c r="T410" s="58" t="s">
        <v>224</v>
      </c>
      <c r="U410" s="58" t="s">
        <v>224</v>
      </c>
      <c r="V410" s="59" t="s">
        <v>224</v>
      </c>
      <c r="W410" s="94"/>
    </row>
    <row r="411" spans="1:23" hidden="1" outlineLevel="1" x14ac:dyDescent="0.25">
      <c r="A411" s="14" t="s">
        <v>637</v>
      </c>
      <c r="B411" s="25" t="s">
        <v>41</v>
      </c>
      <c r="C411" s="16" t="s">
        <v>17</v>
      </c>
      <c r="D411" s="80" t="s">
        <v>224</v>
      </c>
      <c r="E411" s="84" t="s">
        <v>224</v>
      </c>
      <c r="F411" s="58" t="s">
        <v>224</v>
      </c>
      <c r="G411" s="58" t="s">
        <v>224</v>
      </c>
      <c r="H411" s="58" t="s">
        <v>224</v>
      </c>
      <c r="I411" s="58" t="s">
        <v>224</v>
      </c>
      <c r="J411" s="58" t="s">
        <v>224</v>
      </c>
      <c r="K411" s="58" t="s">
        <v>224</v>
      </c>
      <c r="L411" s="58" t="s">
        <v>224</v>
      </c>
      <c r="M411" s="58" t="s">
        <v>224</v>
      </c>
      <c r="N411" s="58" t="s">
        <v>224</v>
      </c>
      <c r="O411" s="58" t="s">
        <v>224</v>
      </c>
      <c r="P411" s="58" t="s">
        <v>224</v>
      </c>
      <c r="Q411" s="58" t="s">
        <v>224</v>
      </c>
      <c r="R411" s="58" t="s">
        <v>224</v>
      </c>
      <c r="S411" s="58" t="s">
        <v>224</v>
      </c>
      <c r="T411" s="58" t="s">
        <v>224</v>
      </c>
      <c r="U411" s="58" t="s">
        <v>224</v>
      </c>
      <c r="V411" s="59" t="s">
        <v>224</v>
      </c>
      <c r="W411" s="94"/>
    </row>
    <row r="412" spans="1:23" hidden="1" outlineLevel="1" x14ac:dyDescent="0.25">
      <c r="A412" s="14" t="s">
        <v>638</v>
      </c>
      <c r="B412" s="105" t="s">
        <v>43</v>
      </c>
      <c r="C412" s="16" t="s">
        <v>17</v>
      </c>
      <c r="D412" s="80" t="s">
        <v>224</v>
      </c>
      <c r="E412" s="84" t="s">
        <v>224</v>
      </c>
      <c r="F412" s="58" t="s">
        <v>224</v>
      </c>
      <c r="G412" s="58" t="s">
        <v>224</v>
      </c>
      <c r="H412" s="58" t="s">
        <v>224</v>
      </c>
      <c r="I412" s="58" t="s">
        <v>224</v>
      </c>
      <c r="J412" s="58" t="s">
        <v>224</v>
      </c>
      <c r="K412" s="58" t="s">
        <v>224</v>
      </c>
      <c r="L412" s="58" t="s">
        <v>224</v>
      </c>
      <c r="M412" s="58" t="s">
        <v>224</v>
      </c>
      <c r="N412" s="58" t="s">
        <v>224</v>
      </c>
      <c r="O412" s="58" t="s">
        <v>224</v>
      </c>
      <c r="P412" s="58" t="s">
        <v>224</v>
      </c>
      <c r="Q412" s="58" t="s">
        <v>224</v>
      </c>
      <c r="R412" s="58" t="s">
        <v>224</v>
      </c>
      <c r="S412" s="58" t="s">
        <v>224</v>
      </c>
      <c r="T412" s="58" t="s">
        <v>224</v>
      </c>
      <c r="U412" s="58" t="s">
        <v>224</v>
      </c>
      <c r="V412" s="59" t="s">
        <v>224</v>
      </c>
      <c r="W412" s="94"/>
    </row>
    <row r="413" spans="1:23" collapsed="1" x14ac:dyDescent="0.25">
      <c r="A413" s="14" t="s">
        <v>639</v>
      </c>
      <c r="B413" s="22" t="s">
        <v>640</v>
      </c>
      <c r="C413" s="16" t="s">
        <v>17</v>
      </c>
      <c r="D413" s="80">
        <v>0</v>
      </c>
      <c r="E413" s="83">
        <v>0</v>
      </c>
      <c r="F413" s="58">
        <v>0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0</v>
      </c>
      <c r="O413" s="58">
        <v>0</v>
      </c>
      <c r="P413" s="58">
        <v>0</v>
      </c>
      <c r="Q413" s="58">
        <v>0</v>
      </c>
      <c r="R413" s="58">
        <v>0</v>
      </c>
      <c r="S413" s="58">
        <v>0</v>
      </c>
      <c r="T413" s="58">
        <v>0</v>
      </c>
      <c r="U413" s="58">
        <f t="shared" si="125"/>
        <v>0</v>
      </c>
      <c r="V413" s="59">
        <f t="shared" si="125"/>
        <v>0</v>
      </c>
      <c r="W413" s="94"/>
    </row>
    <row r="414" spans="1:23" x14ac:dyDescent="0.25">
      <c r="A414" s="14" t="s">
        <v>641</v>
      </c>
      <c r="B414" s="22" t="s">
        <v>642</v>
      </c>
      <c r="C414" s="16" t="s">
        <v>17</v>
      </c>
      <c r="D414" s="80">
        <f>D420+D422</f>
        <v>0</v>
      </c>
      <c r="E414" s="83">
        <f t="shared" ref="E414:H414" si="140">E420+E422</f>
        <v>0</v>
      </c>
      <c r="F414" s="58">
        <f t="shared" si="140"/>
        <v>0</v>
      </c>
      <c r="G414" s="58">
        <f t="shared" si="140"/>
        <v>0</v>
      </c>
      <c r="H414" s="58">
        <f t="shared" si="140"/>
        <v>0</v>
      </c>
      <c r="I414" s="58">
        <v>0</v>
      </c>
      <c r="J414" s="58">
        <f t="shared" ref="J414:T414" si="141">J420+J422</f>
        <v>0</v>
      </c>
      <c r="K414" s="58">
        <v>0</v>
      </c>
      <c r="L414" s="58">
        <f t="shared" si="141"/>
        <v>0</v>
      </c>
      <c r="M414" s="58">
        <v>0</v>
      </c>
      <c r="N414" s="58">
        <f t="shared" si="141"/>
        <v>0</v>
      </c>
      <c r="O414" s="58">
        <v>0</v>
      </c>
      <c r="P414" s="58">
        <f t="shared" si="141"/>
        <v>0</v>
      </c>
      <c r="Q414" s="58">
        <v>0</v>
      </c>
      <c r="R414" s="58">
        <f t="shared" si="141"/>
        <v>0</v>
      </c>
      <c r="S414" s="58">
        <v>0</v>
      </c>
      <c r="T414" s="58">
        <f t="shared" si="141"/>
        <v>0</v>
      </c>
      <c r="U414" s="58">
        <f t="shared" si="125"/>
        <v>0</v>
      </c>
      <c r="V414" s="59">
        <f t="shared" si="125"/>
        <v>0</v>
      </c>
      <c r="W414" s="94"/>
    </row>
    <row r="415" spans="1:23" hidden="1" outlineLevel="1" x14ac:dyDescent="0.25">
      <c r="A415" s="14" t="s">
        <v>643</v>
      </c>
      <c r="B415" s="24" t="s">
        <v>627</v>
      </c>
      <c r="C415" s="16" t="s">
        <v>17</v>
      </c>
      <c r="D415" s="80" t="s">
        <v>224</v>
      </c>
      <c r="E415" s="83" t="s">
        <v>224</v>
      </c>
      <c r="F415" s="58" t="s">
        <v>224</v>
      </c>
      <c r="G415" s="58" t="s">
        <v>224</v>
      </c>
      <c r="H415" s="58" t="s">
        <v>224</v>
      </c>
      <c r="I415" s="58" t="s">
        <v>224</v>
      </c>
      <c r="J415" s="58" t="s">
        <v>224</v>
      </c>
      <c r="K415" s="58" t="s">
        <v>224</v>
      </c>
      <c r="L415" s="58" t="s">
        <v>224</v>
      </c>
      <c r="M415" s="58" t="s">
        <v>224</v>
      </c>
      <c r="N415" s="58" t="s">
        <v>224</v>
      </c>
      <c r="O415" s="58" t="s">
        <v>224</v>
      </c>
      <c r="P415" s="58" t="s">
        <v>224</v>
      </c>
      <c r="Q415" s="58" t="s">
        <v>224</v>
      </c>
      <c r="R415" s="58" t="s">
        <v>224</v>
      </c>
      <c r="S415" s="58" t="s">
        <v>224</v>
      </c>
      <c r="T415" s="58" t="s">
        <v>224</v>
      </c>
      <c r="U415" s="58" t="s">
        <v>224</v>
      </c>
      <c r="V415" s="59" t="s">
        <v>224</v>
      </c>
      <c r="W415" s="94"/>
    </row>
    <row r="416" spans="1:23" ht="31.5" hidden="1" outlineLevel="1" x14ac:dyDescent="0.25">
      <c r="A416" s="14" t="s">
        <v>644</v>
      </c>
      <c r="B416" s="24" t="s">
        <v>21</v>
      </c>
      <c r="C416" s="16" t="s">
        <v>17</v>
      </c>
      <c r="D416" s="80" t="s">
        <v>224</v>
      </c>
      <c r="E416" s="83" t="s">
        <v>224</v>
      </c>
      <c r="F416" s="58" t="s">
        <v>224</v>
      </c>
      <c r="G416" s="58" t="s">
        <v>224</v>
      </c>
      <c r="H416" s="58" t="s">
        <v>224</v>
      </c>
      <c r="I416" s="58" t="s">
        <v>224</v>
      </c>
      <c r="J416" s="58" t="s">
        <v>224</v>
      </c>
      <c r="K416" s="58" t="s">
        <v>224</v>
      </c>
      <c r="L416" s="58" t="s">
        <v>224</v>
      </c>
      <c r="M416" s="58" t="s">
        <v>224</v>
      </c>
      <c r="N416" s="58" t="s">
        <v>224</v>
      </c>
      <c r="O416" s="58" t="s">
        <v>224</v>
      </c>
      <c r="P416" s="58" t="s">
        <v>224</v>
      </c>
      <c r="Q416" s="58" t="s">
        <v>224</v>
      </c>
      <c r="R416" s="58" t="s">
        <v>224</v>
      </c>
      <c r="S416" s="58" t="s">
        <v>224</v>
      </c>
      <c r="T416" s="58" t="s">
        <v>224</v>
      </c>
      <c r="U416" s="58" t="s">
        <v>224</v>
      </c>
      <c r="V416" s="59" t="s">
        <v>224</v>
      </c>
      <c r="W416" s="94"/>
    </row>
    <row r="417" spans="1:23" ht="31.5" hidden="1" outlineLevel="1" x14ac:dyDescent="0.25">
      <c r="A417" s="14" t="s">
        <v>645</v>
      </c>
      <c r="B417" s="24" t="s">
        <v>23</v>
      </c>
      <c r="C417" s="16" t="s">
        <v>17</v>
      </c>
      <c r="D417" s="80" t="s">
        <v>224</v>
      </c>
      <c r="E417" s="83" t="s">
        <v>224</v>
      </c>
      <c r="F417" s="58" t="s">
        <v>224</v>
      </c>
      <c r="G417" s="58" t="s">
        <v>224</v>
      </c>
      <c r="H417" s="58" t="s">
        <v>224</v>
      </c>
      <c r="I417" s="58" t="s">
        <v>224</v>
      </c>
      <c r="J417" s="58" t="s">
        <v>224</v>
      </c>
      <c r="K417" s="58" t="s">
        <v>224</v>
      </c>
      <c r="L417" s="58" t="s">
        <v>224</v>
      </c>
      <c r="M417" s="58" t="s">
        <v>224</v>
      </c>
      <c r="N417" s="58" t="s">
        <v>224</v>
      </c>
      <c r="O417" s="58" t="s">
        <v>224</v>
      </c>
      <c r="P417" s="58" t="s">
        <v>224</v>
      </c>
      <c r="Q417" s="58" t="s">
        <v>224</v>
      </c>
      <c r="R417" s="58" t="s">
        <v>224</v>
      </c>
      <c r="S417" s="58" t="s">
        <v>224</v>
      </c>
      <c r="T417" s="58" t="s">
        <v>224</v>
      </c>
      <c r="U417" s="58" t="s">
        <v>224</v>
      </c>
      <c r="V417" s="59" t="s">
        <v>224</v>
      </c>
      <c r="W417" s="94"/>
    </row>
    <row r="418" spans="1:23" ht="31.5" hidden="1" outlineLevel="1" x14ac:dyDescent="0.25">
      <c r="A418" s="14" t="s">
        <v>646</v>
      </c>
      <c r="B418" s="24" t="s">
        <v>25</v>
      </c>
      <c r="C418" s="16" t="s">
        <v>17</v>
      </c>
      <c r="D418" s="80" t="s">
        <v>224</v>
      </c>
      <c r="E418" s="83" t="s">
        <v>224</v>
      </c>
      <c r="F418" s="58" t="s">
        <v>224</v>
      </c>
      <c r="G418" s="58" t="s">
        <v>224</v>
      </c>
      <c r="H418" s="58" t="s">
        <v>224</v>
      </c>
      <c r="I418" s="58" t="s">
        <v>224</v>
      </c>
      <c r="J418" s="58" t="s">
        <v>224</v>
      </c>
      <c r="K418" s="58" t="s">
        <v>224</v>
      </c>
      <c r="L418" s="58" t="s">
        <v>224</v>
      </c>
      <c r="M418" s="58" t="s">
        <v>224</v>
      </c>
      <c r="N418" s="58" t="s">
        <v>224</v>
      </c>
      <c r="O418" s="58" t="s">
        <v>224</v>
      </c>
      <c r="P418" s="58" t="s">
        <v>224</v>
      </c>
      <c r="Q418" s="58" t="s">
        <v>224</v>
      </c>
      <c r="R418" s="58" t="s">
        <v>224</v>
      </c>
      <c r="S418" s="58" t="s">
        <v>224</v>
      </c>
      <c r="T418" s="58" t="s">
        <v>224</v>
      </c>
      <c r="U418" s="58" t="s">
        <v>224</v>
      </c>
      <c r="V418" s="59" t="s">
        <v>224</v>
      </c>
      <c r="W418" s="94"/>
    </row>
    <row r="419" spans="1:23" hidden="1" outlineLevel="1" x14ac:dyDescent="0.25">
      <c r="A419" s="14" t="s">
        <v>647</v>
      </c>
      <c r="B419" s="24" t="s">
        <v>403</v>
      </c>
      <c r="C419" s="16" t="s">
        <v>17</v>
      </c>
      <c r="D419" s="80" t="s">
        <v>224</v>
      </c>
      <c r="E419" s="83" t="s">
        <v>224</v>
      </c>
      <c r="F419" s="58" t="s">
        <v>224</v>
      </c>
      <c r="G419" s="58" t="s">
        <v>224</v>
      </c>
      <c r="H419" s="58" t="s">
        <v>224</v>
      </c>
      <c r="I419" s="58" t="s">
        <v>224</v>
      </c>
      <c r="J419" s="58" t="s">
        <v>224</v>
      </c>
      <c r="K419" s="58" t="s">
        <v>224</v>
      </c>
      <c r="L419" s="58" t="s">
        <v>224</v>
      </c>
      <c r="M419" s="58" t="s">
        <v>224</v>
      </c>
      <c r="N419" s="58" t="s">
        <v>224</v>
      </c>
      <c r="O419" s="58" t="s">
        <v>224</v>
      </c>
      <c r="P419" s="58" t="s">
        <v>224</v>
      </c>
      <c r="Q419" s="58" t="s">
        <v>224</v>
      </c>
      <c r="R419" s="58" t="s">
        <v>224</v>
      </c>
      <c r="S419" s="58" t="s">
        <v>224</v>
      </c>
      <c r="T419" s="58" t="s">
        <v>224</v>
      </c>
      <c r="U419" s="58" t="s">
        <v>224</v>
      </c>
      <c r="V419" s="59" t="s">
        <v>224</v>
      </c>
      <c r="W419" s="94"/>
    </row>
    <row r="420" spans="1:23" collapsed="1" x14ac:dyDescent="0.25">
      <c r="A420" s="14" t="s">
        <v>648</v>
      </c>
      <c r="B420" s="24" t="s">
        <v>406</v>
      </c>
      <c r="C420" s="16" t="s">
        <v>17</v>
      </c>
      <c r="D420" s="80">
        <v>0</v>
      </c>
      <c r="E420" s="83">
        <v>0</v>
      </c>
      <c r="F420" s="58">
        <v>0</v>
      </c>
      <c r="G420" s="58">
        <v>0</v>
      </c>
      <c r="H420" s="58">
        <v>0</v>
      </c>
      <c r="I420" s="58">
        <v>0</v>
      </c>
      <c r="J420" s="58">
        <v>0</v>
      </c>
      <c r="K420" s="58">
        <v>0</v>
      </c>
      <c r="L420" s="58">
        <v>0</v>
      </c>
      <c r="M420" s="58">
        <v>0</v>
      </c>
      <c r="N420" s="58">
        <v>0</v>
      </c>
      <c r="O420" s="58">
        <v>0</v>
      </c>
      <c r="P420" s="58">
        <v>0</v>
      </c>
      <c r="Q420" s="58">
        <v>0</v>
      </c>
      <c r="R420" s="58">
        <v>0</v>
      </c>
      <c r="S420" s="58">
        <v>0</v>
      </c>
      <c r="T420" s="58">
        <v>0</v>
      </c>
      <c r="U420" s="58">
        <f t="shared" si="125"/>
        <v>0</v>
      </c>
      <c r="V420" s="59">
        <f t="shared" si="125"/>
        <v>0</v>
      </c>
      <c r="W420" s="94"/>
    </row>
    <row r="421" spans="1:23" hidden="1" outlineLevel="1" x14ac:dyDescent="0.25">
      <c r="A421" s="14" t="s">
        <v>649</v>
      </c>
      <c r="B421" s="24" t="s">
        <v>409</v>
      </c>
      <c r="C421" s="16" t="s">
        <v>17</v>
      </c>
      <c r="D421" s="80" t="s">
        <v>224</v>
      </c>
      <c r="E421" s="83" t="s">
        <v>224</v>
      </c>
      <c r="F421" s="58" t="s">
        <v>224</v>
      </c>
      <c r="G421" s="58" t="s">
        <v>224</v>
      </c>
      <c r="H421" s="58" t="s">
        <v>224</v>
      </c>
      <c r="I421" s="58" t="s">
        <v>224</v>
      </c>
      <c r="J421" s="58" t="s">
        <v>224</v>
      </c>
      <c r="K421" s="58" t="s">
        <v>224</v>
      </c>
      <c r="L421" s="58" t="s">
        <v>224</v>
      </c>
      <c r="M421" s="58" t="s">
        <v>224</v>
      </c>
      <c r="N421" s="58" t="s">
        <v>224</v>
      </c>
      <c r="O421" s="58" t="s">
        <v>224</v>
      </c>
      <c r="P421" s="58" t="s">
        <v>224</v>
      </c>
      <c r="Q421" s="58" t="s">
        <v>224</v>
      </c>
      <c r="R421" s="58" t="s">
        <v>224</v>
      </c>
      <c r="S421" s="58" t="s">
        <v>224</v>
      </c>
      <c r="T421" s="58" t="s">
        <v>224</v>
      </c>
      <c r="U421" s="58" t="s">
        <v>224</v>
      </c>
      <c r="V421" s="59" t="s">
        <v>224</v>
      </c>
      <c r="W421" s="94"/>
    </row>
    <row r="422" spans="1:23" collapsed="1" x14ac:dyDescent="0.25">
      <c r="A422" s="14" t="s">
        <v>650</v>
      </c>
      <c r="B422" s="24" t="s">
        <v>415</v>
      </c>
      <c r="C422" s="16" t="s">
        <v>17</v>
      </c>
      <c r="D422" s="80">
        <v>0</v>
      </c>
      <c r="E422" s="83">
        <v>0</v>
      </c>
      <c r="F422" s="58">
        <v>0</v>
      </c>
      <c r="G422" s="58">
        <v>0</v>
      </c>
      <c r="H422" s="58">
        <v>0</v>
      </c>
      <c r="I422" s="58">
        <v>0</v>
      </c>
      <c r="J422" s="58">
        <v>0</v>
      </c>
      <c r="K422" s="58">
        <v>0</v>
      </c>
      <c r="L422" s="58">
        <v>0</v>
      </c>
      <c r="M422" s="58">
        <v>0</v>
      </c>
      <c r="N422" s="58">
        <v>0</v>
      </c>
      <c r="O422" s="58">
        <v>0</v>
      </c>
      <c r="P422" s="58">
        <v>0</v>
      </c>
      <c r="Q422" s="58">
        <v>0</v>
      </c>
      <c r="R422" s="58">
        <v>0</v>
      </c>
      <c r="S422" s="58">
        <v>0</v>
      </c>
      <c r="T422" s="58">
        <v>0</v>
      </c>
      <c r="U422" s="58">
        <f t="shared" si="125"/>
        <v>0</v>
      </c>
      <c r="V422" s="59">
        <f t="shared" si="125"/>
        <v>0</v>
      </c>
      <c r="W422" s="94"/>
    </row>
    <row r="423" spans="1:23" hidden="1" outlineLevel="1" x14ac:dyDescent="0.25">
      <c r="A423" s="14" t="s">
        <v>651</v>
      </c>
      <c r="B423" s="24" t="s">
        <v>417</v>
      </c>
      <c r="C423" s="16" t="s">
        <v>17</v>
      </c>
      <c r="D423" s="80" t="s">
        <v>224</v>
      </c>
      <c r="E423" s="83" t="s">
        <v>224</v>
      </c>
      <c r="F423" s="58" t="s">
        <v>224</v>
      </c>
      <c r="G423" s="58" t="s">
        <v>224</v>
      </c>
      <c r="H423" s="58" t="s">
        <v>224</v>
      </c>
      <c r="I423" s="58" t="s">
        <v>224</v>
      </c>
      <c r="J423" s="58" t="s">
        <v>224</v>
      </c>
      <c r="K423" s="58" t="s">
        <v>224</v>
      </c>
      <c r="L423" s="58" t="s">
        <v>224</v>
      </c>
      <c r="M423" s="58" t="s">
        <v>224</v>
      </c>
      <c r="N423" s="58" t="s">
        <v>224</v>
      </c>
      <c r="O423" s="58" t="s">
        <v>224</v>
      </c>
      <c r="P423" s="58" t="s">
        <v>224</v>
      </c>
      <c r="Q423" s="58" t="s">
        <v>224</v>
      </c>
      <c r="R423" s="58" t="s">
        <v>224</v>
      </c>
      <c r="S423" s="58" t="s">
        <v>224</v>
      </c>
      <c r="T423" s="58" t="s">
        <v>224</v>
      </c>
      <c r="U423" s="58" t="s">
        <v>224</v>
      </c>
      <c r="V423" s="59" t="s">
        <v>224</v>
      </c>
      <c r="W423" s="94"/>
    </row>
    <row r="424" spans="1:23" ht="31.5" hidden="1" outlineLevel="1" x14ac:dyDescent="0.25">
      <c r="A424" s="14" t="s">
        <v>652</v>
      </c>
      <c r="B424" s="24" t="s">
        <v>420</v>
      </c>
      <c r="C424" s="16" t="s">
        <v>17</v>
      </c>
      <c r="D424" s="80" t="s">
        <v>224</v>
      </c>
      <c r="E424" s="83" t="s">
        <v>224</v>
      </c>
      <c r="F424" s="58" t="s">
        <v>224</v>
      </c>
      <c r="G424" s="58" t="s">
        <v>224</v>
      </c>
      <c r="H424" s="58" t="s">
        <v>224</v>
      </c>
      <c r="I424" s="58" t="s">
        <v>224</v>
      </c>
      <c r="J424" s="58" t="s">
        <v>224</v>
      </c>
      <c r="K424" s="58" t="s">
        <v>224</v>
      </c>
      <c r="L424" s="58" t="s">
        <v>224</v>
      </c>
      <c r="M424" s="58" t="s">
        <v>224</v>
      </c>
      <c r="N424" s="58" t="s">
        <v>224</v>
      </c>
      <c r="O424" s="58" t="s">
        <v>224</v>
      </c>
      <c r="P424" s="58" t="s">
        <v>224</v>
      </c>
      <c r="Q424" s="58" t="s">
        <v>224</v>
      </c>
      <c r="R424" s="58" t="s">
        <v>224</v>
      </c>
      <c r="S424" s="58" t="s">
        <v>224</v>
      </c>
      <c r="T424" s="58" t="s">
        <v>224</v>
      </c>
      <c r="U424" s="58" t="s">
        <v>224</v>
      </c>
      <c r="V424" s="59" t="s">
        <v>224</v>
      </c>
      <c r="W424" s="94"/>
    </row>
    <row r="425" spans="1:23" hidden="1" outlineLevel="1" x14ac:dyDescent="0.25">
      <c r="A425" s="14" t="s">
        <v>653</v>
      </c>
      <c r="B425" s="105" t="s">
        <v>41</v>
      </c>
      <c r="C425" s="16" t="s">
        <v>17</v>
      </c>
      <c r="D425" s="80" t="s">
        <v>224</v>
      </c>
      <c r="E425" s="83" t="s">
        <v>224</v>
      </c>
      <c r="F425" s="58" t="s">
        <v>224</v>
      </c>
      <c r="G425" s="58" t="s">
        <v>224</v>
      </c>
      <c r="H425" s="58" t="s">
        <v>224</v>
      </c>
      <c r="I425" s="58" t="s">
        <v>224</v>
      </c>
      <c r="J425" s="58" t="s">
        <v>224</v>
      </c>
      <c r="K425" s="58" t="s">
        <v>224</v>
      </c>
      <c r="L425" s="58" t="s">
        <v>224</v>
      </c>
      <c r="M425" s="58" t="s">
        <v>224</v>
      </c>
      <c r="N425" s="58" t="s">
        <v>224</v>
      </c>
      <c r="O425" s="58" t="s">
        <v>224</v>
      </c>
      <c r="P425" s="58" t="s">
        <v>224</v>
      </c>
      <c r="Q425" s="58" t="s">
        <v>224</v>
      </c>
      <c r="R425" s="58" t="s">
        <v>224</v>
      </c>
      <c r="S425" s="58" t="s">
        <v>224</v>
      </c>
      <c r="T425" s="58" t="s">
        <v>224</v>
      </c>
      <c r="U425" s="58" t="s">
        <v>224</v>
      </c>
      <c r="V425" s="59" t="s">
        <v>224</v>
      </c>
      <c r="W425" s="94"/>
    </row>
    <row r="426" spans="1:23" hidden="1" outlineLevel="1" x14ac:dyDescent="0.25">
      <c r="A426" s="14" t="s">
        <v>654</v>
      </c>
      <c r="B426" s="105" t="s">
        <v>43</v>
      </c>
      <c r="C426" s="16" t="s">
        <v>17</v>
      </c>
      <c r="D426" s="80" t="s">
        <v>224</v>
      </c>
      <c r="E426" s="83" t="s">
        <v>224</v>
      </c>
      <c r="F426" s="58" t="s">
        <v>224</v>
      </c>
      <c r="G426" s="58" t="s">
        <v>224</v>
      </c>
      <c r="H426" s="58" t="s">
        <v>224</v>
      </c>
      <c r="I426" s="58" t="s">
        <v>224</v>
      </c>
      <c r="J426" s="58" t="s">
        <v>224</v>
      </c>
      <c r="K426" s="58" t="s">
        <v>224</v>
      </c>
      <c r="L426" s="58" t="s">
        <v>224</v>
      </c>
      <c r="M426" s="58" t="s">
        <v>224</v>
      </c>
      <c r="N426" s="58" t="s">
        <v>224</v>
      </c>
      <c r="O426" s="58" t="s">
        <v>224</v>
      </c>
      <c r="P426" s="58" t="s">
        <v>224</v>
      </c>
      <c r="Q426" s="58" t="s">
        <v>224</v>
      </c>
      <c r="R426" s="58" t="s">
        <v>224</v>
      </c>
      <c r="S426" s="58" t="s">
        <v>224</v>
      </c>
      <c r="T426" s="58" t="s">
        <v>224</v>
      </c>
      <c r="U426" s="58" t="s">
        <v>224</v>
      </c>
      <c r="V426" s="59" t="s">
        <v>224</v>
      </c>
      <c r="W426" s="94"/>
    </row>
    <row r="427" spans="1:23" collapsed="1" x14ac:dyDescent="0.25">
      <c r="A427" s="14" t="s">
        <v>28</v>
      </c>
      <c r="B427" s="21" t="s">
        <v>655</v>
      </c>
      <c r="C427" s="16" t="s">
        <v>17</v>
      </c>
      <c r="D427" s="80">
        <v>1.02006788338983</v>
      </c>
      <c r="E427" s="83">
        <v>213.77956180329258</v>
      </c>
      <c r="F427" s="58">
        <v>32.416819367110165</v>
      </c>
      <c r="G427" s="58">
        <v>0</v>
      </c>
      <c r="H427" s="58">
        <v>11.09622609152542</v>
      </c>
      <c r="I427" s="58">
        <v>29.274579999999997</v>
      </c>
      <c r="J427" s="58">
        <v>88.706508777749164</v>
      </c>
      <c r="K427" s="58">
        <v>250.0613530514662</v>
      </c>
      <c r="L427" s="58">
        <v>190.8400159268337</v>
      </c>
      <c r="M427" s="58">
        <v>7.3318663238877457</v>
      </c>
      <c r="N427" s="58">
        <v>12.343367127061992</v>
      </c>
      <c r="O427" s="58">
        <v>15.288613419192101</v>
      </c>
      <c r="P427" s="58">
        <v>7.9657401463123154</v>
      </c>
      <c r="Q427" s="58">
        <v>1.7999999999999996</v>
      </c>
      <c r="R427" s="58">
        <v>0</v>
      </c>
      <c r="S427" s="58">
        <v>0</v>
      </c>
      <c r="T427" s="58">
        <v>0</v>
      </c>
      <c r="U427" s="58">
        <f t="shared" si="125"/>
        <v>303.75641279454607</v>
      </c>
      <c r="V427" s="59">
        <f t="shared" si="125"/>
        <v>310.95185806948263</v>
      </c>
      <c r="W427" s="94"/>
    </row>
    <row r="428" spans="1:23" x14ac:dyDescent="0.25">
      <c r="A428" s="14" t="s">
        <v>30</v>
      </c>
      <c r="B428" s="21" t="s">
        <v>656</v>
      </c>
      <c r="C428" s="16" t="s">
        <v>17</v>
      </c>
      <c r="D428" s="80">
        <v>17.785515</v>
      </c>
      <c r="E428" s="83">
        <f t="shared" ref="E428:H428" si="142">E429+E430</f>
        <v>0</v>
      </c>
      <c r="F428" s="58">
        <f t="shared" si="142"/>
        <v>0</v>
      </c>
      <c r="G428" s="58">
        <f t="shared" si="142"/>
        <v>71.317722959999998</v>
      </c>
      <c r="H428" s="58">
        <f t="shared" si="142"/>
        <v>0</v>
      </c>
      <c r="I428" s="58">
        <v>1587.07619476439</v>
      </c>
      <c r="J428" s="58">
        <f t="shared" ref="J428:T428" si="143">J429+J430</f>
        <v>1209.2724489600002</v>
      </c>
      <c r="K428" s="58">
        <v>250</v>
      </c>
      <c r="L428" s="58">
        <f t="shared" si="143"/>
        <v>705.07357186439003</v>
      </c>
      <c r="M428" s="58">
        <v>0</v>
      </c>
      <c r="N428" s="58">
        <f t="shared" si="143"/>
        <v>787.90295987372895</v>
      </c>
      <c r="O428" s="58">
        <v>0</v>
      </c>
      <c r="P428" s="58">
        <f t="shared" si="143"/>
        <v>1467.1098206866566</v>
      </c>
      <c r="Q428" s="58">
        <v>0</v>
      </c>
      <c r="R428" s="58">
        <f t="shared" si="143"/>
        <v>1474.0561783017399</v>
      </c>
      <c r="S428" s="58">
        <v>0</v>
      </c>
      <c r="T428" s="58">
        <f t="shared" si="143"/>
        <v>1550.9401795156598</v>
      </c>
      <c r="U428" s="58">
        <f t="shared" si="125"/>
        <v>1908.3939177243901</v>
      </c>
      <c r="V428" s="59">
        <f t="shared" si="125"/>
        <v>7194.3551592021759</v>
      </c>
      <c r="W428" s="94"/>
    </row>
    <row r="429" spans="1:23" x14ac:dyDescent="0.25">
      <c r="A429" s="14" t="s">
        <v>657</v>
      </c>
      <c r="B429" s="22" t="s">
        <v>658</v>
      </c>
      <c r="C429" s="16" t="s">
        <v>17</v>
      </c>
      <c r="D429" s="80">
        <v>0</v>
      </c>
      <c r="E429" s="83">
        <v>0</v>
      </c>
      <c r="F429" s="58">
        <v>0</v>
      </c>
      <c r="G429" s="58">
        <v>71.317722959999998</v>
      </c>
      <c r="H429" s="58">
        <v>0</v>
      </c>
      <c r="I429" s="58">
        <v>1587.07619476439</v>
      </c>
      <c r="J429" s="58">
        <v>1209.2724489600002</v>
      </c>
      <c r="K429" s="58">
        <v>250</v>
      </c>
      <c r="L429" s="58">
        <v>705.07357186439003</v>
      </c>
      <c r="M429" s="58">
        <v>0</v>
      </c>
      <c r="N429" s="58">
        <v>787.90295987372895</v>
      </c>
      <c r="O429" s="58">
        <v>0</v>
      </c>
      <c r="P429" s="58">
        <v>1467.1098206866566</v>
      </c>
      <c r="Q429" s="58">
        <v>0</v>
      </c>
      <c r="R429" s="58">
        <v>1474.0561783017399</v>
      </c>
      <c r="S429" s="58">
        <v>0</v>
      </c>
      <c r="T429" s="58">
        <v>1550.9401795156598</v>
      </c>
      <c r="U429" s="58">
        <f t="shared" si="125"/>
        <v>1908.3939177243901</v>
      </c>
      <c r="V429" s="59">
        <f t="shared" si="125"/>
        <v>7194.3551592021759</v>
      </c>
      <c r="W429" s="94"/>
    </row>
    <row r="430" spans="1:23" x14ac:dyDescent="0.25">
      <c r="A430" s="14" t="s">
        <v>659</v>
      </c>
      <c r="B430" s="22" t="s">
        <v>660</v>
      </c>
      <c r="C430" s="16" t="s">
        <v>17</v>
      </c>
      <c r="D430" s="80">
        <v>0</v>
      </c>
      <c r="E430" s="83">
        <v>0</v>
      </c>
      <c r="F430" s="58">
        <v>0</v>
      </c>
      <c r="G430" s="58">
        <v>0</v>
      </c>
      <c r="H430" s="58">
        <v>0</v>
      </c>
      <c r="I430" s="58">
        <v>0</v>
      </c>
      <c r="J430" s="58">
        <v>0</v>
      </c>
      <c r="K430" s="58">
        <v>0</v>
      </c>
      <c r="L430" s="58">
        <v>0</v>
      </c>
      <c r="M430" s="58">
        <v>0</v>
      </c>
      <c r="N430" s="58">
        <v>0</v>
      </c>
      <c r="O430" s="58">
        <v>0</v>
      </c>
      <c r="P430" s="58">
        <v>0</v>
      </c>
      <c r="Q430" s="58">
        <v>0</v>
      </c>
      <c r="R430" s="58">
        <v>0</v>
      </c>
      <c r="S430" s="58">
        <v>0</v>
      </c>
      <c r="T430" s="58">
        <v>0</v>
      </c>
      <c r="U430" s="58">
        <f t="shared" si="125"/>
        <v>0</v>
      </c>
      <c r="V430" s="59">
        <f t="shared" si="125"/>
        <v>0</v>
      </c>
      <c r="W430" s="94"/>
    </row>
    <row r="431" spans="1:23" x14ac:dyDescent="0.25">
      <c r="A431" s="14" t="s">
        <v>46</v>
      </c>
      <c r="B431" s="57" t="s">
        <v>661</v>
      </c>
      <c r="C431" s="16" t="s">
        <v>17</v>
      </c>
      <c r="D431" s="80">
        <f>D432+D433+D434+D435+D436+D441+D442</f>
        <v>325.57052000000004</v>
      </c>
      <c r="E431" s="83">
        <f t="shared" ref="E431:H431" si="144">E432+E433+E434+E435+E436+E441+E442</f>
        <v>200</v>
      </c>
      <c r="F431" s="58">
        <f t="shared" si="144"/>
        <v>0</v>
      </c>
      <c r="G431" s="58">
        <f t="shared" si="144"/>
        <v>0</v>
      </c>
      <c r="H431" s="58">
        <f t="shared" si="144"/>
        <v>74.727550039999997</v>
      </c>
      <c r="I431" s="58">
        <v>0</v>
      </c>
      <c r="J431" s="58">
        <f t="shared" ref="J431:T431" si="145">J432+J433+J434+J435+J436+J441+J442</f>
        <v>0</v>
      </c>
      <c r="K431" s="58">
        <v>0</v>
      </c>
      <c r="L431" s="58">
        <f t="shared" si="145"/>
        <v>0</v>
      </c>
      <c r="M431" s="58">
        <v>0</v>
      </c>
      <c r="N431" s="58">
        <f t="shared" si="145"/>
        <v>0</v>
      </c>
      <c r="O431" s="58">
        <v>0</v>
      </c>
      <c r="P431" s="58">
        <f t="shared" si="145"/>
        <v>0</v>
      </c>
      <c r="Q431" s="58">
        <v>0</v>
      </c>
      <c r="R431" s="58">
        <f t="shared" si="145"/>
        <v>0</v>
      </c>
      <c r="S431" s="58">
        <v>0</v>
      </c>
      <c r="T431" s="58">
        <f t="shared" si="145"/>
        <v>0</v>
      </c>
      <c r="U431" s="58">
        <f t="shared" si="125"/>
        <v>0</v>
      </c>
      <c r="V431" s="59">
        <f t="shared" si="125"/>
        <v>74.727550039999997</v>
      </c>
      <c r="W431" s="94"/>
    </row>
    <row r="432" spans="1:23" x14ac:dyDescent="0.25">
      <c r="A432" s="14" t="s">
        <v>48</v>
      </c>
      <c r="B432" s="21" t="s">
        <v>662</v>
      </c>
      <c r="C432" s="16" t="s">
        <v>17</v>
      </c>
      <c r="D432" s="80">
        <v>0</v>
      </c>
      <c r="E432" s="83">
        <v>0</v>
      </c>
      <c r="F432" s="58">
        <v>0</v>
      </c>
      <c r="G432" s="58">
        <v>0</v>
      </c>
      <c r="H432" s="58">
        <v>0</v>
      </c>
      <c r="I432" s="58">
        <v>0</v>
      </c>
      <c r="J432" s="58">
        <v>0</v>
      </c>
      <c r="K432" s="58">
        <v>0</v>
      </c>
      <c r="L432" s="58">
        <v>0</v>
      </c>
      <c r="M432" s="58">
        <v>0</v>
      </c>
      <c r="N432" s="58">
        <v>0</v>
      </c>
      <c r="O432" s="58">
        <v>0</v>
      </c>
      <c r="P432" s="58">
        <v>0</v>
      </c>
      <c r="Q432" s="58">
        <v>0</v>
      </c>
      <c r="R432" s="58">
        <v>0</v>
      </c>
      <c r="S432" s="58">
        <v>0</v>
      </c>
      <c r="T432" s="58">
        <v>0</v>
      </c>
      <c r="U432" s="58">
        <f t="shared" si="125"/>
        <v>0</v>
      </c>
      <c r="V432" s="59">
        <f t="shared" si="125"/>
        <v>0</v>
      </c>
      <c r="W432" s="94"/>
    </row>
    <row r="433" spans="1:23" x14ac:dyDescent="0.25">
      <c r="A433" s="14" t="s">
        <v>52</v>
      </c>
      <c r="B433" s="21" t="s">
        <v>663</v>
      </c>
      <c r="C433" s="16" t="s">
        <v>17</v>
      </c>
      <c r="D433" s="80">
        <v>0</v>
      </c>
      <c r="E433" s="83">
        <v>0</v>
      </c>
      <c r="F433" s="58">
        <v>0</v>
      </c>
      <c r="G433" s="58">
        <v>0</v>
      </c>
      <c r="H433" s="58">
        <v>0</v>
      </c>
      <c r="I433" s="58">
        <v>0</v>
      </c>
      <c r="J433" s="58">
        <v>0</v>
      </c>
      <c r="K433" s="58">
        <v>0</v>
      </c>
      <c r="L433" s="58">
        <v>0</v>
      </c>
      <c r="M433" s="58">
        <v>0</v>
      </c>
      <c r="N433" s="58">
        <v>0</v>
      </c>
      <c r="O433" s="58">
        <v>0</v>
      </c>
      <c r="P433" s="58">
        <v>0</v>
      </c>
      <c r="Q433" s="58">
        <v>0</v>
      </c>
      <c r="R433" s="58">
        <v>0</v>
      </c>
      <c r="S433" s="58">
        <v>0</v>
      </c>
      <c r="T433" s="58">
        <v>0</v>
      </c>
      <c r="U433" s="58">
        <f t="shared" si="125"/>
        <v>0</v>
      </c>
      <c r="V433" s="59">
        <f t="shared" si="125"/>
        <v>0</v>
      </c>
      <c r="W433" s="94"/>
    </row>
    <row r="434" spans="1:23" x14ac:dyDescent="0.25">
      <c r="A434" s="14" t="s">
        <v>53</v>
      </c>
      <c r="B434" s="21" t="s">
        <v>664</v>
      </c>
      <c r="C434" s="16" t="s">
        <v>17</v>
      </c>
      <c r="D434" s="80">
        <v>0</v>
      </c>
      <c r="E434" s="83">
        <v>0</v>
      </c>
      <c r="F434" s="58">
        <v>0</v>
      </c>
      <c r="G434" s="58">
        <v>0</v>
      </c>
      <c r="H434" s="58">
        <v>0</v>
      </c>
      <c r="I434" s="58">
        <v>0</v>
      </c>
      <c r="J434" s="58">
        <v>0</v>
      </c>
      <c r="K434" s="58">
        <v>0</v>
      </c>
      <c r="L434" s="58">
        <v>0</v>
      </c>
      <c r="M434" s="58">
        <v>0</v>
      </c>
      <c r="N434" s="58">
        <v>0</v>
      </c>
      <c r="O434" s="58">
        <v>0</v>
      </c>
      <c r="P434" s="58">
        <v>0</v>
      </c>
      <c r="Q434" s="58">
        <v>0</v>
      </c>
      <c r="R434" s="58">
        <v>0</v>
      </c>
      <c r="S434" s="58">
        <v>0</v>
      </c>
      <c r="T434" s="58">
        <v>0</v>
      </c>
      <c r="U434" s="58">
        <f t="shared" si="125"/>
        <v>0</v>
      </c>
      <c r="V434" s="59">
        <f t="shared" si="125"/>
        <v>0</v>
      </c>
      <c r="W434" s="94"/>
    </row>
    <row r="435" spans="1:23" x14ac:dyDescent="0.25">
      <c r="A435" s="14" t="s">
        <v>54</v>
      </c>
      <c r="B435" s="21" t="s">
        <v>665</v>
      </c>
      <c r="C435" s="16" t="s">
        <v>17</v>
      </c>
      <c r="D435" s="80">
        <v>325.57052000000004</v>
      </c>
      <c r="E435" s="83">
        <v>200</v>
      </c>
      <c r="F435" s="58">
        <v>0</v>
      </c>
      <c r="G435" s="58">
        <v>0</v>
      </c>
      <c r="H435" s="58">
        <v>74.727550039999997</v>
      </c>
      <c r="I435" s="58">
        <v>0</v>
      </c>
      <c r="J435" s="58">
        <v>0</v>
      </c>
      <c r="K435" s="58">
        <v>0</v>
      </c>
      <c r="L435" s="58">
        <v>0</v>
      </c>
      <c r="M435" s="58">
        <v>0</v>
      </c>
      <c r="N435" s="58">
        <v>0</v>
      </c>
      <c r="O435" s="58">
        <v>0</v>
      </c>
      <c r="P435" s="58">
        <v>0</v>
      </c>
      <c r="Q435" s="58">
        <v>0</v>
      </c>
      <c r="R435" s="58">
        <v>0</v>
      </c>
      <c r="S435" s="58">
        <v>0</v>
      </c>
      <c r="T435" s="58">
        <v>0</v>
      </c>
      <c r="U435" s="58">
        <f t="shared" si="125"/>
        <v>0</v>
      </c>
      <c r="V435" s="59">
        <f t="shared" si="125"/>
        <v>74.727550039999997</v>
      </c>
      <c r="W435" s="94"/>
    </row>
    <row r="436" spans="1:23" x14ac:dyDescent="0.25">
      <c r="A436" s="14" t="s">
        <v>55</v>
      </c>
      <c r="B436" s="21" t="s">
        <v>666</v>
      </c>
      <c r="C436" s="16" t="s">
        <v>17</v>
      </c>
      <c r="D436" s="80">
        <v>0</v>
      </c>
      <c r="E436" s="83">
        <v>0</v>
      </c>
      <c r="F436" s="58">
        <v>0</v>
      </c>
      <c r="G436" s="58">
        <v>0</v>
      </c>
      <c r="H436" s="58">
        <v>0</v>
      </c>
      <c r="I436" s="58">
        <v>0</v>
      </c>
      <c r="J436" s="58">
        <v>0</v>
      </c>
      <c r="K436" s="58">
        <v>0</v>
      </c>
      <c r="L436" s="58">
        <v>0</v>
      </c>
      <c r="M436" s="58">
        <v>0</v>
      </c>
      <c r="N436" s="58">
        <v>0</v>
      </c>
      <c r="O436" s="58">
        <v>0</v>
      </c>
      <c r="P436" s="58">
        <v>0</v>
      </c>
      <c r="Q436" s="58">
        <v>0</v>
      </c>
      <c r="R436" s="58">
        <v>0</v>
      </c>
      <c r="S436" s="58">
        <v>0</v>
      </c>
      <c r="T436" s="58">
        <v>0</v>
      </c>
      <c r="U436" s="58">
        <f t="shared" si="125"/>
        <v>0</v>
      </c>
      <c r="V436" s="59">
        <f t="shared" si="125"/>
        <v>0</v>
      </c>
      <c r="W436" s="94"/>
    </row>
    <row r="437" spans="1:23" x14ac:dyDescent="0.25">
      <c r="A437" s="14" t="s">
        <v>95</v>
      </c>
      <c r="B437" s="22" t="s">
        <v>305</v>
      </c>
      <c r="C437" s="16" t="s">
        <v>17</v>
      </c>
      <c r="D437" s="80">
        <v>0</v>
      </c>
      <c r="E437" s="83">
        <v>0</v>
      </c>
      <c r="F437" s="58">
        <v>0</v>
      </c>
      <c r="G437" s="58">
        <v>0</v>
      </c>
      <c r="H437" s="58">
        <v>0</v>
      </c>
      <c r="I437" s="58">
        <v>0</v>
      </c>
      <c r="J437" s="58">
        <v>0</v>
      </c>
      <c r="K437" s="58">
        <v>0</v>
      </c>
      <c r="L437" s="58">
        <v>0</v>
      </c>
      <c r="M437" s="58">
        <v>0</v>
      </c>
      <c r="N437" s="58">
        <v>0</v>
      </c>
      <c r="O437" s="58">
        <v>0</v>
      </c>
      <c r="P437" s="58">
        <v>0</v>
      </c>
      <c r="Q437" s="58">
        <v>0</v>
      </c>
      <c r="R437" s="58">
        <v>0</v>
      </c>
      <c r="S437" s="58">
        <v>0</v>
      </c>
      <c r="T437" s="58">
        <v>0</v>
      </c>
      <c r="U437" s="58">
        <f t="shared" ref="U437:V442" si="146">G437+I437+K437+M437+O437+Q437+S437</f>
        <v>0</v>
      </c>
      <c r="V437" s="59">
        <f t="shared" si="146"/>
        <v>0</v>
      </c>
      <c r="W437" s="94"/>
    </row>
    <row r="438" spans="1:23" ht="31.5" x14ac:dyDescent="0.25">
      <c r="A438" s="14" t="s">
        <v>667</v>
      </c>
      <c r="B438" s="24" t="s">
        <v>668</v>
      </c>
      <c r="C438" s="16" t="s">
        <v>17</v>
      </c>
      <c r="D438" s="80" t="s">
        <v>224</v>
      </c>
      <c r="E438" s="84" t="s">
        <v>224</v>
      </c>
      <c r="F438" s="58" t="s">
        <v>224</v>
      </c>
      <c r="G438" s="58" t="s">
        <v>224</v>
      </c>
      <c r="H438" s="58" t="s">
        <v>224</v>
      </c>
      <c r="I438" s="58" t="s">
        <v>224</v>
      </c>
      <c r="J438" s="58" t="s">
        <v>224</v>
      </c>
      <c r="K438" s="58" t="s">
        <v>224</v>
      </c>
      <c r="L438" s="58" t="s">
        <v>224</v>
      </c>
      <c r="M438" s="58" t="s">
        <v>224</v>
      </c>
      <c r="N438" s="58" t="s">
        <v>224</v>
      </c>
      <c r="O438" s="58" t="s">
        <v>224</v>
      </c>
      <c r="P438" s="58" t="s">
        <v>224</v>
      </c>
      <c r="Q438" s="58" t="s">
        <v>224</v>
      </c>
      <c r="R438" s="58" t="s">
        <v>224</v>
      </c>
      <c r="S438" s="58" t="s">
        <v>224</v>
      </c>
      <c r="T438" s="58" t="s">
        <v>224</v>
      </c>
      <c r="U438" s="58" t="s">
        <v>224</v>
      </c>
      <c r="V438" s="59" t="s">
        <v>224</v>
      </c>
      <c r="W438" s="94"/>
    </row>
    <row r="439" spans="1:23" x14ac:dyDescent="0.25">
      <c r="A439" s="14" t="s">
        <v>97</v>
      </c>
      <c r="B439" s="22" t="s">
        <v>307</v>
      </c>
      <c r="C439" s="16" t="s">
        <v>17</v>
      </c>
      <c r="D439" s="80">
        <v>0</v>
      </c>
      <c r="E439" s="84">
        <v>0</v>
      </c>
      <c r="F439" s="58">
        <v>0</v>
      </c>
      <c r="G439" s="58">
        <v>0</v>
      </c>
      <c r="H439" s="58">
        <v>0</v>
      </c>
      <c r="I439" s="58">
        <v>0</v>
      </c>
      <c r="J439" s="58">
        <v>0</v>
      </c>
      <c r="K439" s="58">
        <v>0</v>
      </c>
      <c r="L439" s="58">
        <v>0</v>
      </c>
      <c r="M439" s="58">
        <v>0</v>
      </c>
      <c r="N439" s="58">
        <v>0</v>
      </c>
      <c r="O439" s="58">
        <v>0</v>
      </c>
      <c r="P439" s="58">
        <v>0</v>
      </c>
      <c r="Q439" s="58">
        <v>0</v>
      </c>
      <c r="R439" s="58">
        <v>0</v>
      </c>
      <c r="S439" s="58">
        <v>0</v>
      </c>
      <c r="T439" s="58">
        <v>0</v>
      </c>
      <c r="U439" s="58">
        <f t="shared" si="146"/>
        <v>0</v>
      </c>
      <c r="V439" s="59">
        <f t="shared" si="146"/>
        <v>0</v>
      </c>
      <c r="W439" s="94"/>
    </row>
    <row r="440" spans="1:23" ht="31.5" x14ac:dyDescent="0.25">
      <c r="A440" s="14" t="s">
        <v>669</v>
      </c>
      <c r="B440" s="24" t="s">
        <v>670</v>
      </c>
      <c r="C440" s="16" t="s">
        <v>17</v>
      </c>
      <c r="D440" s="80" t="s">
        <v>224</v>
      </c>
      <c r="E440" s="84" t="s">
        <v>224</v>
      </c>
      <c r="F440" s="58" t="s">
        <v>224</v>
      </c>
      <c r="G440" s="58" t="s">
        <v>224</v>
      </c>
      <c r="H440" s="58" t="s">
        <v>224</v>
      </c>
      <c r="I440" s="58" t="s">
        <v>224</v>
      </c>
      <c r="J440" s="58" t="s">
        <v>224</v>
      </c>
      <c r="K440" s="58" t="s">
        <v>224</v>
      </c>
      <c r="L440" s="58" t="s">
        <v>224</v>
      </c>
      <c r="M440" s="58" t="s">
        <v>224</v>
      </c>
      <c r="N440" s="58" t="s">
        <v>224</v>
      </c>
      <c r="O440" s="58" t="s">
        <v>224</v>
      </c>
      <c r="P440" s="58" t="s">
        <v>224</v>
      </c>
      <c r="Q440" s="58" t="s">
        <v>224</v>
      </c>
      <c r="R440" s="58" t="s">
        <v>224</v>
      </c>
      <c r="S440" s="58" t="s">
        <v>224</v>
      </c>
      <c r="T440" s="58" t="s">
        <v>224</v>
      </c>
      <c r="U440" s="58" t="s">
        <v>224</v>
      </c>
      <c r="V440" s="59" t="s">
        <v>224</v>
      </c>
      <c r="W440" s="94"/>
    </row>
    <row r="441" spans="1:23" x14ac:dyDescent="0.25">
      <c r="A441" s="14" t="s">
        <v>56</v>
      </c>
      <c r="B441" s="21" t="s">
        <v>671</v>
      </c>
      <c r="C441" s="16" t="s">
        <v>17</v>
      </c>
      <c r="D441" s="80">
        <v>0</v>
      </c>
      <c r="E441" s="83">
        <v>0</v>
      </c>
      <c r="F441" s="58">
        <v>0</v>
      </c>
      <c r="G441" s="58">
        <v>0</v>
      </c>
      <c r="H441" s="58">
        <v>0</v>
      </c>
      <c r="I441" s="58">
        <v>0</v>
      </c>
      <c r="J441" s="58">
        <v>0</v>
      </c>
      <c r="K441" s="58">
        <v>0</v>
      </c>
      <c r="L441" s="58">
        <v>0</v>
      </c>
      <c r="M441" s="58">
        <v>0</v>
      </c>
      <c r="N441" s="58">
        <v>0</v>
      </c>
      <c r="O441" s="58">
        <v>0</v>
      </c>
      <c r="P441" s="58">
        <v>0</v>
      </c>
      <c r="Q441" s="58">
        <v>0</v>
      </c>
      <c r="R441" s="58">
        <v>0</v>
      </c>
      <c r="S441" s="58">
        <v>0</v>
      </c>
      <c r="T441" s="58">
        <v>0</v>
      </c>
      <c r="U441" s="58">
        <f t="shared" si="146"/>
        <v>0</v>
      </c>
      <c r="V441" s="59">
        <f t="shared" si="146"/>
        <v>0</v>
      </c>
      <c r="W441" s="94"/>
    </row>
    <row r="442" spans="1:23" ht="16.5" thickBot="1" x14ac:dyDescent="0.3">
      <c r="A442" s="26" t="s">
        <v>57</v>
      </c>
      <c r="B442" s="60" t="s">
        <v>672</v>
      </c>
      <c r="C442" s="28" t="s">
        <v>17</v>
      </c>
      <c r="D442" s="85">
        <v>0</v>
      </c>
      <c r="E442" s="86">
        <v>0</v>
      </c>
      <c r="F442" s="61">
        <v>0</v>
      </c>
      <c r="G442" s="61">
        <v>0</v>
      </c>
      <c r="H442" s="61">
        <v>0</v>
      </c>
      <c r="I442" s="61">
        <v>0</v>
      </c>
      <c r="J442" s="61">
        <v>0</v>
      </c>
      <c r="K442" s="61">
        <v>0</v>
      </c>
      <c r="L442" s="61">
        <v>0</v>
      </c>
      <c r="M442" s="61">
        <v>0</v>
      </c>
      <c r="N442" s="61">
        <v>0</v>
      </c>
      <c r="O442" s="61">
        <v>0</v>
      </c>
      <c r="P442" s="61">
        <v>0</v>
      </c>
      <c r="Q442" s="61">
        <v>0</v>
      </c>
      <c r="R442" s="61">
        <v>0</v>
      </c>
      <c r="S442" s="61">
        <v>0</v>
      </c>
      <c r="T442" s="61">
        <v>0</v>
      </c>
      <c r="U442" s="61">
        <f t="shared" si="146"/>
        <v>0</v>
      </c>
      <c r="V442" s="62">
        <f t="shared" si="146"/>
        <v>0</v>
      </c>
      <c r="W442" s="94"/>
    </row>
    <row r="443" spans="1:23" x14ac:dyDescent="0.25">
      <c r="A443" s="8" t="s">
        <v>115</v>
      </c>
      <c r="B443" s="9" t="s">
        <v>108</v>
      </c>
      <c r="C443" s="63" t="s">
        <v>224</v>
      </c>
      <c r="D443" s="87"/>
      <c r="E443" s="64"/>
      <c r="F443" s="65"/>
      <c r="G443" s="65"/>
      <c r="H443" s="65"/>
      <c r="I443" s="65">
        <v>0</v>
      </c>
      <c r="J443" s="65"/>
      <c r="K443" s="65">
        <v>0</v>
      </c>
      <c r="L443" s="65"/>
      <c r="M443" s="65">
        <v>0</v>
      </c>
      <c r="N443" s="65"/>
      <c r="O443" s="65">
        <v>0</v>
      </c>
      <c r="P443" s="65"/>
      <c r="Q443" s="65">
        <v>0</v>
      </c>
      <c r="R443" s="65"/>
      <c r="S443" s="65">
        <v>0</v>
      </c>
      <c r="T443" s="65"/>
      <c r="U443" s="65"/>
      <c r="V443" s="66"/>
      <c r="W443" s="94"/>
    </row>
    <row r="444" spans="1:23" ht="47.25" x14ac:dyDescent="0.25">
      <c r="A444" s="67" t="s">
        <v>673</v>
      </c>
      <c r="B444" s="21" t="s">
        <v>674</v>
      </c>
      <c r="C444" s="28" t="s">
        <v>17</v>
      </c>
      <c r="D444" s="85">
        <v>0</v>
      </c>
      <c r="E444" s="58">
        <v>0</v>
      </c>
      <c r="F444" s="68">
        <v>0.193248</v>
      </c>
      <c r="G444" s="68">
        <v>0</v>
      </c>
      <c r="H444" s="68">
        <v>11.191435429999999</v>
      </c>
      <c r="I444" s="68">
        <v>0</v>
      </c>
      <c r="J444" s="68">
        <v>5.4171169999999998E-2</v>
      </c>
      <c r="K444" s="68">
        <v>1.1418771800000016</v>
      </c>
      <c r="L444" s="68">
        <v>1.1203785205999941</v>
      </c>
      <c r="M444" s="68">
        <v>1.77</v>
      </c>
      <c r="N444" s="68">
        <v>1.77</v>
      </c>
      <c r="O444" s="68">
        <v>4.8837917200000067</v>
      </c>
      <c r="P444" s="68">
        <v>4.8869252200000055</v>
      </c>
      <c r="Q444" s="68">
        <v>0</v>
      </c>
      <c r="R444" s="68">
        <v>0</v>
      </c>
      <c r="S444" s="68">
        <v>0</v>
      </c>
      <c r="T444" s="68">
        <v>0</v>
      </c>
      <c r="U444" s="68">
        <f>G444+I444+K444+M444+O444+Q444+S444</f>
        <v>7.7956689000000079</v>
      </c>
      <c r="V444" s="69">
        <f>H444+J444+L444+N444+P444+R444+T444</f>
        <v>19.022910340599999</v>
      </c>
      <c r="W444" s="94"/>
    </row>
    <row r="445" spans="1:23" x14ac:dyDescent="0.25">
      <c r="A445" s="67" t="s">
        <v>118</v>
      </c>
      <c r="B445" s="22" t="s">
        <v>675</v>
      </c>
      <c r="C445" s="28" t="s">
        <v>17</v>
      </c>
      <c r="D445" s="85" t="s">
        <v>224</v>
      </c>
      <c r="E445" s="58" t="s">
        <v>224</v>
      </c>
      <c r="F445" s="68" t="s">
        <v>224</v>
      </c>
      <c r="G445" s="68" t="s">
        <v>224</v>
      </c>
      <c r="H445" s="68" t="s">
        <v>224</v>
      </c>
      <c r="I445" s="68" t="s">
        <v>224</v>
      </c>
      <c r="J445" s="68" t="s">
        <v>224</v>
      </c>
      <c r="K445" s="68" t="s">
        <v>224</v>
      </c>
      <c r="L445" s="68" t="s">
        <v>224</v>
      </c>
      <c r="M445" s="68" t="s">
        <v>224</v>
      </c>
      <c r="N445" s="68" t="s">
        <v>224</v>
      </c>
      <c r="O445" s="68" t="s">
        <v>224</v>
      </c>
      <c r="P445" s="68" t="s">
        <v>224</v>
      </c>
      <c r="Q445" s="68" t="s">
        <v>224</v>
      </c>
      <c r="R445" s="68" t="s">
        <v>224</v>
      </c>
      <c r="S445" s="68" t="s">
        <v>224</v>
      </c>
      <c r="T445" s="68" t="s">
        <v>224</v>
      </c>
      <c r="U445" s="68" t="s">
        <v>224</v>
      </c>
      <c r="V445" s="69" t="s">
        <v>224</v>
      </c>
      <c r="W445" s="94"/>
    </row>
    <row r="446" spans="1:23" ht="31.5" x14ac:dyDescent="0.25">
      <c r="A446" s="67" t="s">
        <v>119</v>
      </c>
      <c r="B446" s="22" t="s">
        <v>676</v>
      </c>
      <c r="C446" s="28" t="s">
        <v>17</v>
      </c>
      <c r="D446" s="85">
        <v>0</v>
      </c>
      <c r="E446" s="58">
        <v>0</v>
      </c>
      <c r="F446" s="68">
        <v>0.193248</v>
      </c>
      <c r="G446" s="68">
        <v>0</v>
      </c>
      <c r="H446" s="68">
        <v>0.85442466000000006</v>
      </c>
      <c r="I446" s="68">
        <v>0</v>
      </c>
      <c r="J446" s="68">
        <f>J444</f>
        <v>5.4171169999999998E-2</v>
      </c>
      <c r="K446" s="68">
        <v>1.1418771800000016</v>
      </c>
      <c r="L446" s="68">
        <f>L444</f>
        <v>1.1203785205999941</v>
      </c>
      <c r="M446" s="68">
        <v>1.77</v>
      </c>
      <c r="N446" s="68">
        <f>N444</f>
        <v>1.77</v>
      </c>
      <c r="O446" s="68">
        <v>4.8837917200000067</v>
      </c>
      <c r="P446" s="68">
        <f>P444</f>
        <v>4.8869252200000055</v>
      </c>
      <c r="Q446" s="68">
        <v>0</v>
      </c>
      <c r="R446" s="68">
        <f>R444</f>
        <v>0</v>
      </c>
      <c r="S446" s="68">
        <v>0</v>
      </c>
      <c r="T446" s="68">
        <f>T444</f>
        <v>0</v>
      </c>
      <c r="U446" s="68">
        <f t="shared" ref="U446:V446" si="147">G446+I446+K446+M446+O446+Q446+S446</f>
        <v>7.7956689000000079</v>
      </c>
      <c r="V446" s="69">
        <f t="shared" si="147"/>
        <v>8.6858995706000002</v>
      </c>
      <c r="W446" s="94"/>
    </row>
    <row r="447" spans="1:23" x14ac:dyDescent="0.25">
      <c r="A447" s="67" t="s">
        <v>120</v>
      </c>
      <c r="B447" s="22" t="s">
        <v>677</v>
      </c>
      <c r="C447" s="28" t="s">
        <v>17</v>
      </c>
      <c r="D447" s="85" t="s">
        <v>224</v>
      </c>
      <c r="E447" s="58" t="s">
        <v>224</v>
      </c>
      <c r="F447" s="68" t="s">
        <v>224</v>
      </c>
      <c r="G447" s="68" t="s">
        <v>224</v>
      </c>
      <c r="H447" s="68" t="s">
        <v>224</v>
      </c>
      <c r="I447" s="68" t="s">
        <v>224</v>
      </c>
      <c r="J447" s="68" t="s">
        <v>224</v>
      </c>
      <c r="K447" s="68" t="s">
        <v>224</v>
      </c>
      <c r="L447" s="68" t="s">
        <v>224</v>
      </c>
      <c r="M447" s="68" t="s">
        <v>224</v>
      </c>
      <c r="N447" s="68" t="s">
        <v>224</v>
      </c>
      <c r="O447" s="68" t="s">
        <v>224</v>
      </c>
      <c r="P447" s="68" t="s">
        <v>224</v>
      </c>
      <c r="Q447" s="68" t="s">
        <v>224</v>
      </c>
      <c r="R447" s="68" t="s">
        <v>224</v>
      </c>
      <c r="S447" s="68" t="s">
        <v>224</v>
      </c>
      <c r="T447" s="68" t="s">
        <v>224</v>
      </c>
      <c r="U447" s="68" t="s">
        <v>224</v>
      </c>
      <c r="V447" s="69" t="s">
        <v>224</v>
      </c>
      <c r="W447" s="94"/>
    </row>
    <row r="448" spans="1:23" ht="33" customHeight="1" x14ac:dyDescent="0.25">
      <c r="A448" s="67" t="s">
        <v>121</v>
      </c>
      <c r="B448" s="21" t="s">
        <v>678</v>
      </c>
      <c r="C448" s="49" t="s">
        <v>224</v>
      </c>
      <c r="D448" s="88" t="s">
        <v>224</v>
      </c>
      <c r="E448" s="58" t="s">
        <v>224</v>
      </c>
      <c r="F448" s="68" t="s">
        <v>224</v>
      </c>
      <c r="G448" s="68" t="s">
        <v>224</v>
      </c>
      <c r="H448" s="68" t="s">
        <v>224</v>
      </c>
      <c r="I448" s="68" t="s">
        <v>224</v>
      </c>
      <c r="J448" s="68" t="s">
        <v>224</v>
      </c>
      <c r="K448" s="68" t="s">
        <v>224</v>
      </c>
      <c r="L448" s="68" t="s">
        <v>224</v>
      </c>
      <c r="M448" s="68" t="s">
        <v>224</v>
      </c>
      <c r="N448" s="68" t="s">
        <v>224</v>
      </c>
      <c r="O448" s="68" t="s">
        <v>224</v>
      </c>
      <c r="P448" s="68" t="s">
        <v>224</v>
      </c>
      <c r="Q448" s="68" t="s">
        <v>224</v>
      </c>
      <c r="R448" s="68" t="s">
        <v>224</v>
      </c>
      <c r="S448" s="68" t="s">
        <v>224</v>
      </c>
      <c r="T448" s="68" t="s">
        <v>224</v>
      </c>
      <c r="U448" s="68" t="s">
        <v>224</v>
      </c>
      <c r="V448" s="69" t="s">
        <v>224</v>
      </c>
      <c r="W448" s="94"/>
    </row>
    <row r="449" spans="1:23" x14ac:dyDescent="0.25">
      <c r="A449" s="67" t="s">
        <v>679</v>
      </c>
      <c r="B449" s="22" t="s">
        <v>680</v>
      </c>
      <c r="C449" s="28" t="s">
        <v>17</v>
      </c>
      <c r="D449" s="85" t="s">
        <v>224</v>
      </c>
      <c r="E449" s="58" t="s">
        <v>224</v>
      </c>
      <c r="F449" s="68" t="s">
        <v>224</v>
      </c>
      <c r="G449" s="68" t="s">
        <v>224</v>
      </c>
      <c r="H449" s="68" t="s">
        <v>224</v>
      </c>
      <c r="I449" s="68" t="s">
        <v>224</v>
      </c>
      <c r="J449" s="68" t="s">
        <v>224</v>
      </c>
      <c r="K449" s="68" t="s">
        <v>224</v>
      </c>
      <c r="L449" s="68" t="s">
        <v>224</v>
      </c>
      <c r="M449" s="68" t="s">
        <v>224</v>
      </c>
      <c r="N449" s="68" t="s">
        <v>224</v>
      </c>
      <c r="O449" s="68" t="s">
        <v>224</v>
      </c>
      <c r="P449" s="68" t="s">
        <v>224</v>
      </c>
      <c r="Q449" s="68" t="s">
        <v>224</v>
      </c>
      <c r="R449" s="68" t="s">
        <v>224</v>
      </c>
      <c r="S449" s="68" t="s">
        <v>224</v>
      </c>
      <c r="T449" s="68" t="s">
        <v>224</v>
      </c>
      <c r="U449" s="68" t="s">
        <v>224</v>
      </c>
      <c r="V449" s="69" t="s">
        <v>224</v>
      </c>
      <c r="W449" s="94"/>
    </row>
    <row r="450" spans="1:23" x14ac:dyDescent="0.25">
      <c r="A450" s="67" t="s">
        <v>681</v>
      </c>
      <c r="B450" s="22" t="s">
        <v>682</v>
      </c>
      <c r="C450" s="28" t="s">
        <v>17</v>
      </c>
      <c r="D450" s="85" t="s">
        <v>224</v>
      </c>
      <c r="E450" s="58" t="s">
        <v>224</v>
      </c>
      <c r="F450" s="68" t="s">
        <v>224</v>
      </c>
      <c r="G450" s="68" t="s">
        <v>224</v>
      </c>
      <c r="H450" s="68" t="s">
        <v>224</v>
      </c>
      <c r="I450" s="68" t="s">
        <v>224</v>
      </c>
      <c r="J450" s="68" t="s">
        <v>224</v>
      </c>
      <c r="K450" s="68" t="s">
        <v>224</v>
      </c>
      <c r="L450" s="68" t="s">
        <v>224</v>
      </c>
      <c r="M450" s="68" t="s">
        <v>224</v>
      </c>
      <c r="N450" s="68" t="s">
        <v>224</v>
      </c>
      <c r="O450" s="68" t="s">
        <v>224</v>
      </c>
      <c r="P450" s="68" t="s">
        <v>224</v>
      </c>
      <c r="Q450" s="68" t="s">
        <v>224</v>
      </c>
      <c r="R450" s="68" t="s">
        <v>224</v>
      </c>
      <c r="S450" s="68" t="s">
        <v>224</v>
      </c>
      <c r="T450" s="68" t="s">
        <v>224</v>
      </c>
      <c r="U450" s="68" t="s">
        <v>224</v>
      </c>
      <c r="V450" s="69" t="s">
        <v>224</v>
      </c>
      <c r="W450" s="94"/>
    </row>
    <row r="451" spans="1:23" ht="16.5" thickBot="1" x14ac:dyDescent="0.3">
      <c r="A451" s="70" t="s">
        <v>683</v>
      </c>
      <c r="B451" s="71" t="s">
        <v>684</v>
      </c>
      <c r="C451" s="32" t="s">
        <v>17</v>
      </c>
      <c r="D451" s="81" t="s">
        <v>224</v>
      </c>
      <c r="E451" s="72" t="s">
        <v>224</v>
      </c>
      <c r="F451" s="73" t="s">
        <v>224</v>
      </c>
      <c r="G451" s="73" t="s">
        <v>224</v>
      </c>
      <c r="H451" s="73" t="s">
        <v>224</v>
      </c>
      <c r="I451" s="73" t="s">
        <v>224</v>
      </c>
      <c r="J451" s="73" t="s">
        <v>224</v>
      </c>
      <c r="K451" s="73" t="s">
        <v>224</v>
      </c>
      <c r="L451" s="73" t="s">
        <v>224</v>
      </c>
      <c r="M451" s="73" t="s">
        <v>224</v>
      </c>
      <c r="N451" s="73" t="s">
        <v>224</v>
      </c>
      <c r="O451" s="73" t="s">
        <v>224</v>
      </c>
      <c r="P451" s="73" t="s">
        <v>224</v>
      </c>
      <c r="Q451" s="73" t="s">
        <v>224</v>
      </c>
      <c r="R451" s="73" t="s">
        <v>224</v>
      </c>
      <c r="S451" s="73" t="s">
        <v>224</v>
      </c>
      <c r="T451" s="73" t="s">
        <v>224</v>
      </c>
      <c r="U451" s="73" t="s">
        <v>224</v>
      </c>
      <c r="V451" s="74" t="s">
        <v>224</v>
      </c>
      <c r="W451" s="94"/>
    </row>
    <row r="454" spans="1:23" x14ac:dyDescent="0.25">
      <c r="A454" s="79" t="s">
        <v>685</v>
      </c>
    </row>
    <row r="455" spans="1:23" x14ac:dyDescent="0.25">
      <c r="A455" s="159" t="s">
        <v>686</v>
      </c>
      <c r="B455" s="159"/>
      <c r="C455" s="159"/>
      <c r="D455" s="159"/>
      <c r="E455" s="159"/>
      <c r="F455" s="159"/>
      <c r="G455" s="159"/>
      <c r="H455" s="159"/>
      <c r="I455" s="159"/>
      <c r="J455" s="159"/>
      <c r="K455" s="159"/>
      <c r="L455" s="159"/>
      <c r="M455" s="159"/>
      <c r="N455" s="159"/>
      <c r="O455" s="159"/>
      <c r="P455" s="159"/>
      <c r="Q455" s="159"/>
      <c r="R455" s="159"/>
      <c r="S455" s="159"/>
      <c r="T455" s="159"/>
      <c r="U455" s="159"/>
      <c r="V455" s="159"/>
    </row>
    <row r="456" spans="1:23" x14ac:dyDescent="0.25">
      <c r="A456" s="159" t="s">
        <v>687</v>
      </c>
      <c r="B456" s="159"/>
      <c r="C456" s="159"/>
      <c r="D456" s="159"/>
      <c r="E456" s="159"/>
      <c r="F456" s="159"/>
      <c r="G456" s="159"/>
      <c r="H456" s="159"/>
      <c r="I456" s="159"/>
      <c r="J456" s="159"/>
      <c r="K456" s="159"/>
      <c r="L456" s="159"/>
      <c r="M456" s="159"/>
      <c r="N456" s="159"/>
      <c r="O456" s="159"/>
      <c r="P456" s="159"/>
      <c r="Q456" s="159"/>
      <c r="R456" s="159"/>
      <c r="S456" s="159"/>
      <c r="T456" s="159"/>
      <c r="U456" s="159"/>
      <c r="V456" s="159"/>
    </row>
    <row r="457" spans="1:23" x14ac:dyDescent="0.25">
      <c r="A457" s="159" t="s">
        <v>688</v>
      </c>
      <c r="B457" s="159"/>
      <c r="C457" s="159"/>
      <c r="D457" s="159"/>
      <c r="E457" s="159"/>
      <c r="F457" s="159"/>
      <c r="G457" s="159"/>
      <c r="H457" s="159"/>
      <c r="I457" s="159"/>
      <c r="J457" s="159"/>
      <c r="K457" s="159"/>
      <c r="L457" s="159"/>
      <c r="M457" s="159"/>
      <c r="N457" s="159"/>
      <c r="O457" s="159"/>
      <c r="P457" s="159"/>
      <c r="Q457" s="159"/>
      <c r="R457" s="159"/>
      <c r="S457" s="159"/>
      <c r="T457" s="159"/>
      <c r="U457" s="159"/>
      <c r="V457" s="159"/>
    </row>
    <row r="458" spans="1:23" x14ac:dyDescent="0.25">
      <c r="A458" s="90" t="s">
        <v>689</v>
      </c>
    </row>
    <row r="459" spans="1:23" ht="54" customHeight="1" x14ac:dyDescent="0.25">
      <c r="A459" s="160" t="s">
        <v>690</v>
      </c>
      <c r="B459" s="160"/>
      <c r="C459" s="160"/>
      <c r="D459" s="160"/>
      <c r="E459" s="160"/>
      <c r="F459" s="160"/>
      <c r="G459" s="160"/>
      <c r="H459" s="160"/>
      <c r="I459" s="160"/>
      <c r="J459" s="160"/>
      <c r="K459" s="160"/>
      <c r="L459" s="160"/>
      <c r="M459" s="160"/>
      <c r="N459" s="160"/>
      <c r="O459" s="160"/>
      <c r="P459" s="160"/>
      <c r="Q459" s="160"/>
      <c r="R459" s="160"/>
      <c r="S459" s="160"/>
      <c r="T459" s="160"/>
      <c r="U459" s="160"/>
      <c r="V459" s="160"/>
    </row>
  </sheetData>
  <mergeCells count="37">
    <mergeCell ref="A456:V456"/>
    <mergeCell ref="A457:V457"/>
    <mergeCell ref="A459:V459"/>
    <mergeCell ref="O370:P370"/>
    <mergeCell ref="Q370:R370"/>
    <mergeCell ref="S370:T370"/>
    <mergeCell ref="U370:V370"/>
    <mergeCell ref="A373:B373"/>
    <mergeCell ref="A455:V455"/>
    <mergeCell ref="A166:V166"/>
    <mergeCell ref="A318:V318"/>
    <mergeCell ref="A368:V369"/>
    <mergeCell ref="A370:A371"/>
    <mergeCell ref="B370:B371"/>
    <mergeCell ref="C370:C371"/>
    <mergeCell ref="G370:H370"/>
    <mergeCell ref="I370:J370"/>
    <mergeCell ref="K370:L370"/>
    <mergeCell ref="M370:N370"/>
    <mergeCell ref="A22:V22"/>
    <mergeCell ref="A19:A20"/>
    <mergeCell ref="B19:B20"/>
    <mergeCell ref="C19:C20"/>
    <mergeCell ref="G19:H19"/>
    <mergeCell ref="I19:J19"/>
    <mergeCell ref="K19:L19"/>
    <mergeCell ref="M19:N19"/>
    <mergeCell ref="O19:P19"/>
    <mergeCell ref="Q19:R19"/>
    <mergeCell ref="S19:T19"/>
    <mergeCell ref="U19:V19"/>
    <mergeCell ref="A18:V18"/>
    <mergeCell ref="A6:V7"/>
    <mergeCell ref="A9:B9"/>
    <mergeCell ref="A12:B12"/>
    <mergeCell ref="A14:B14"/>
    <mergeCell ref="A15:B15"/>
  </mergeCells>
  <printOptions horizontalCentered="1"/>
  <pageMargins left="0" right="0" top="0" bottom="0" header="0" footer="0"/>
  <pageSetup paperSize="8" scale="48" fitToHeight="0" orientation="landscape" r:id="rId1"/>
  <rowBreaks count="2" manualBreakCount="2">
    <brk id="160" max="21" man="1"/>
    <brk id="252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Калмыков Ислам Арсенович</dc:creator>
  <cp:lastModifiedBy>Пышнограева Олеся Михайловна</cp:lastModifiedBy>
  <cp:lastPrinted>2017-03-30T13:18:27Z</cp:lastPrinted>
  <dcterms:created xsi:type="dcterms:W3CDTF">2017-03-28T11:54:45Z</dcterms:created>
  <dcterms:modified xsi:type="dcterms:W3CDTF">2018-02-26T13:19:28Z</dcterms:modified>
</cp:coreProperties>
</file>